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4aac92d1090c289f/gobierno/SUMAPAZ/marzo 2026/"/>
    </mc:Choice>
  </mc:AlternateContent>
  <xr:revisionPtr revIDLastSave="432" documentId="8_{518B66D1-A954-495F-B810-E89771A132C3}" xr6:coauthVersionLast="47" xr6:coauthVersionMax="47" xr10:uidLastSave="{81EF7E35-F0DD-473F-9015-31707D8F2E75}"/>
  <bookViews>
    <workbookView xWindow="-108" yWindow="-108" windowWidth="23256" windowHeight="12456" tabRatio="900" firstSheet="4" activeTab="4" xr2:uid="{00000000-000D-0000-FFFF-FFFF00000000}"/>
  </bookViews>
  <sheets>
    <sheet name="CONTEXTO" sheetId="16" r:id="rId1"/>
    <sheet name="IDENTIFICACION Y ANALISIS" sheetId="2" r:id="rId2"/>
    <sheet name="EVALUACION" sheetId="11" r:id="rId3"/>
    <sheet name="EVALUACION CON CONTROLES" sheetId="15" r:id="rId4"/>
    <sheet name="ASIGNACION Y TRATAMIENTO" sheetId="6" r:id="rId5"/>
  </sheets>
  <definedNames>
    <definedName name="_xlnm._FilterDatabase" localSheetId="4" hidden="1">'ASIGNACION Y TRATAMIENTO'!#REF!</definedName>
    <definedName name="_xlnm.Print_Area" localSheetId="4">'ASIGNACION Y TRATAMIENTO'!$B$2:$X$81</definedName>
    <definedName name="_xlnm.Print_Area" localSheetId="0">CONTEXTO!$B$2:$F$19</definedName>
    <definedName name="_xlnm.Print_Area" localSheetId="2">EVALUACION!$B$2:$L$96</definedName>
    <definedName name="_xlnm.Print_Area" localSheetId="3">'EVALUACION CON CONTROLES'!$B$2:$R$88</definedName>
    <definedName name="_xlnm.Print_Area" localSheetId="1">'IDENTIFICACION Y ANALISIS'!$B$2:$F$78</definedName>
    <definedName name="contratación">'IDENTIFICACION Y ANALISIS'!$B$45:$B$53</definedName>
    <definedName name="ejecución">'IDENTIFICACION Y ANALISIS'!$B$55:$B$78</definedName>
    <definedName name="OPCIONES">'ASIGNACION Y TRATAMIENTO'!$B$85:$B$87</definedName>
    <definedName name="planeación">'IDENTIFICACION Y ANALISIS'!$B$19:$B$30</definedName>
    <definedName name="selección">'IDENTIFICACION Y ANALISIS'!$B$32:$B$43</definedName>
    <definedName name="_xlnm.Print_Titles" localSheetId="4">'ASIGNACION Y TRATAMIENTO'!$2:$5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2" i="6" l="1"/>
  <c r="R12" i="6"/>
  <c r="Q13" i="6"/>
  <c r="R13" i="6"/>
  <c r="Q14" i="6"/>
  <c r="R14" i="6"/>
  <c r="Q15" i="6"/>
  <c r="R15" i="6"/>
  <c r="Q16" i="6"/>
  <c r="R16" i="6"/>
  <c r="Q17" i="6"/>
  <c r="R17" i="6"/>
  <c r="Q18" i="6"/>
  <c r="R18" i="6"/>
  <c r="Q19" i="6"/>
  <c r="R19" i="6"/>
  <c r="Q20" i="6"/>
  <c r="R20" i="6"/>
  <c r="Q21" i="6"/>
  <c r="R21" i="6"/>
  <c r="Q22" i="6"/>
  <c r="R22" i="6"/>
  <c r="Q23" i="6"/>
  <c r="R23" i="6"/>
  <c r="Q24" i="6"/>
  <c r="R24" i="6"/>
  <c r="Q25" i="6"/>
  <c r="R25" i="6"/>
  <c r="Q26" i="6"/>
  <c r="R26" i="6"/>
  <c r="Q27" i="6"/>
  <c r="R27" i="6"/>
  <c r="Q28" i="6"/>
  <c r="R28" i="6"/>
  <c r="Q29" i="6"/>
  <c r="R29" i="6"/>
  <c r="Q30" i="6"/>
  <c r="R30" i="6"/>
  <c r="Q31" i="6"/>
  <c r="R31" i="6"/>
  <c r="Q32" i="6"/>
  <c r="R32" i="6"/>
  <c r="Q33" i="6"/>
  <c r="R33" i="6"/>
  <c r="Q34" i="6"/>
  <c r="R34" i="6"/>
  <c r="Q35" i="6"/>
  <c r="R35" i="6"/>
  <c r="Q36" i="6"/>
  <c r="R36" i="6"/>
  <c r="Q37" i="6"/>
  <c r="R37" i="6"/>
  <c r="Q38" i="6"/>
  <c r="R38" i="6"/>
  <c r="Q39" i="6"/>
  <c r="R39" i="6"/>
  <c r="Q40" i="6"/>
  <c r="R40" i="6"/>
  <c r="Q41" i="6"/>
  <c r="R41" i="6"/>
  <c r="Q42" i="6"/>
  <c r="R42" i="6"/>
  <c r="Q43" i="6"/>
  <c r="R43" i="6"/>
  <c r="Q44" i="6"/>
  <c r="R44" i="6"/>
  <c r="Q45" i="6"/>
  <c r="R45" i="6"/>
  <c r="Q46" i="6"/>
  <c r="R46" i="6"/>
  <c r="Q47" i="6"/>
  <c r="R47" i="6"/>
  <c r="Q48" i="6"/>
  <c r="R48" i="6"/>
  <c r="Q49" i="6"/>
  <c r="R49" i="6"/>
  <c r="Q50" i="6"/>
  <c r="R50" i="6"/>
  <c r="Q51" i="6"/>
  <c r="R51" i="6"/>
  <c r="Q52" i="6"/>
  <c r="R52" i="6"/>
  <c r="Q53" i="6"/>
  <c r="R53" i="6"/>
  <c r="Q54" i="6"/>
  <c r="R54" i="6"/>
  <c r="Q55" i="6"/>
  <c r="R55" i="6"/>
  <c r="Q56" i="6"/>
  <c r="R56" i="6"/>
  <c r="Q57" i="6"/>
  <c r="R57" i="6"/>
  <c r="Q58" i="6"/>
  <c r="R58" i="6"/>
  <c r="Q59" i="6"/>
  <c r="R59" i="6"/>
  <c r="Q60" i="6"/>
  <c r="R60" i="6"/>
  <c r="Q61" i="6"/>
  <c r="R61" i="6"/>
  <c r="Q62" i="6"/>
  <c r="R62" i="6"/>
  <c r="Q63" i="6"/>
  <c r="R63" i="6"/>
  <c r="X12" i="6"/>
  <c r="X13" i="6"/>
  <c r="X14" i="6"/>
  <c r="X15" i="6"/>
  <c r="X16" i="6"/>
  <c r="X17" i="6"/>
  <c r="X18" i="6"/>
  <c r="X19" i="6"/>
  <c r="X20" i="6"/>
  <c r="X21" i="6"/>
  <c r="X22" i="6"/>
  <c r="X23" i="6"/>
  <c r="X24" i="6"/>
  <c r="X25" i="6"/>
  <c r="X26" i="6"/>
  <c r="X27" i="6"/>
  <c r="X28" i="6"/>
  <c r="X29" i="6"/>
  <c r="X30" i="6"/>
  <c r="X31" i="6"/>
  <c r="X32" i="6"/>
  <c r="X33" i="6"/>
  <c r="X34" i="6"/>
  <c r="X35" i="6"/>
  <c r="X36" i="6"/>
  <c r="X37" i="6"/>
  <c r="X38" i="6"/>
  <c r="X39" i="6"/>
  <c r="X40" i="6"/>
  <c r="X41" i="6"/>
  <c r="X42" i="6"/>
  <c r="X43" i="6"/>
  <c r="X44" i="6"/>
  <c r="X45" i="6"/>
  <c r="X46" i="6"/>
  <c r="X47" i="6"/>
  <c r="X48" i="6"/>
  <c r="X49" i="6"/>
  <c r="X50" i="6"/>
  <c r="X51" i="6"/>
  <c r="X52" i="6"/>
  <c r="X53" i="6"/>
  <c r="X54" i="6"/>
  <c r="X55" i="6"/>
  <c r="X56" i="6"/>
  <c r="X57" i="6"/>
  <c r="X58" i="6"/>
  <c r="X59" i="6"/>
  <c r="X60" i="6"/>
  <c r="X61" i="6"/>
  <c r="X62" i="6"/>
  <c r="X63" i="6"/>
  <c r="W12" i="6"/>
  <c r="W13" i="6"/>
  <c r="W14" i="6"/>
  <c r="W15" i="6"/>
  <c r="W16" i="6"/>
  <c r="W17" i="6"/>
  <c r="W18" i="6"/>
  <c r="W19" i="6"/>
  <c r="W20" i="6"/>
  <c r="W21" i="6"/>
  <c r="W22" i="6"/>
  <c r="W23" i="6"/>
  <c r="W24" i="6"/>
  <c r="W25" i="6"/>
  <c r="W26" i="6"/>
  <c r="W27" i="6"/>
  <c r="W28" i="6"/>
  <c r="W29" i="6"/>
  <c r="W30" i="6"/>
  <c r="W31" i="6"/>
  <c r="W32" i="6"/>
  <c r="W33" i="6"/>
  <c r="W34" i="6"/>
  <c r="W35" i="6"/>
  <c r="W36" i="6"/>
  <c r="W37" i="6"/>
  <c r="W38" i="6"/>
  <c r="W39" i="6"/>
  <c r="W40" i="6"/>
  <c r="W41" i="6"/>
  <c r="W42" i="6"/>
  <c r="W43" i="6"/>
  <c r="W44" i="6"/>
  <c r="W45" i="6"/>
  <c r="W46" i="6"/>
  <c r="W47" i="6"/>
  <c r="W48" i="6"/>
  <c r="W49" i="6"/>
  <c r="W50" i="6"/>
  <c r="W51" i="6"/>
  <c r="W52" i="6"/>
  <c r="W53" i="6"/>
  <c r="W54" i="6"/>
  <c r="W55" i="6"/>
  <c r="W56" i="6"/>
  <c r="W57" i="6"/>
  <c r="W58" i="6"/>
  <c r="W59" i="6"/>
  <c r="W60" i="6"/>
  <c r="W61" i="6"/>
  <c r="W62" i="6"/>
  <c r="W63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1" i="6"/>
  <c r="V42" i="6"/>
  <c r="V43" i="6"/>
  <c r="V44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U12" i="6"/>
  <c r="U13" i="6"/>
  <c r="U14" i="6"/>
  <c r="U15" i="6"/>
  <c r="U16" i="6"/>
  <c r="U17" i="6"/>
  <c r="U18" i="6"/>
  <c r="U19" i="6"/>
  <c r="U20" i="6"/>
  <c r="U21" i="6"/>
  <c r="U22" i="6"/>
  <c r="U23" i="6"/>
  <c r="U24" i="6"/>
  <c r="U25" i="6"/>
  <c r="U26" i="6"/>
  <c r="U27" i="6"/>
  <c r="U28" i="6"/>
  <c r="U29" i="6"/>
  <c r="U30" i="6"/>
  <c r="U31" i="6"/>
  <c r="U32" i="6"/>
  <c r="U33" i="6"/>
  <c r="U34" i="6"/>
  <c r="U35" i="6"/>
  <c r="U36" i="6"/>
  <c r="U37" i="6"/>
  <c r="U38" i="6"/>
  <c r="U39" i="6"/>
  <c r="U40" i="6"/>
  <c r="U41" i="6"/>
  <c r="U42" i="6"/>
  <c r="U43" i="6"/>
  <c r="U44" i="6"/>
  <c r="U45" i="6"/>
  <c r="U46" i="6"/>
  <c r="U47" i="6"/>
  <c r="U48" i="6"/>
  <c r="U49" i="6"/>
  <c r="U50" i="6"/>
  <c r="U51" i="6"/>
  <c r="U52" i="6"/>
  <c r="U53" i="6"/>
  <c r="U54" i="6"/>
  <c r="U55" i="6"/>
  <c r="U56" i="6"/>
  <c r="U57" i="6"/>
  <c r="U58" i="6"/>
  <c r="U59" i="6"/>
  <c r="U60" i="6"/>
  <c r="U61" i="6"/>
  <c r="U62" i="6"/>
  <c r="U63" i="6"/>
  <c r="T12" i="6"/>
  <c r="T13" i="6"/>
  <c r="T14" i="6"/>
  <c r="T15" i="6"/>
  <c r="T16" i="6"/>
  <c r="T17" i="6"/>
  <c r="T18" i="6"/>
  <c r="T19" i="6"/>
  <c r="T20" i="6"/>
  <c r="T21" i="6"/>
  <c r="T22" i="6"/>
  <c r="T23" i="6"/>
  <c r="T24" i="6"/>
  <c r="T25" i="6"/>
  <c r="T26" i="6"/>
  <c r="T27" i="6"/>
  <c r="T28" i="6"/>
  <c r="T29" i="6"/>
  <c r="T30" i="6"/>
  <c r="T31" i="6"/>
  <c r="T32" i="6"/>
  <c r="T33" i="6"/>
  <c r="T34" i="6"/>
  <c r="T35" i="6"/>
  <c r="T36" i="6"/>
  <c r="T37" i="6"/>
  <c r="T38" i="6"/>
  <c r="T39" i="6"/>
  <c r="T40" i="6"/>
  <c r="T41" i="6"/>
  <c r="T42" i="6"/>
  <c r="T43" i="6"/>
  <c r="T44" i="6"/>
  <c r="T45" i="6"/>
  <c r="T46" i="6"/>
  <c r="T47" i="6"/>
  <c r="T48" i="6"/>
  <c r="T49" i="6"/>
  <c r="T50" i="6"/>
  <c r="T51" i="6"/>
  <c r="T52" i="6"/>
  <c r="T53" i="6"/>
  <c r="T54" i="6"/>
  <c r="T55" i="6"/>
  <c r="T56" i="6"/>
  <c r="T57" i="6"/>
  <c r="T58" i="6"/>
  <c r="T59" i="6"/>
  <c r="T60" i="6"/>
  <c r="T61" i="6"/>
  <c r="T62" i="6"/>
  <c r="T63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H12" i="6"/>
  <c r="I12" i="6"/>
  <c r="H13" i="6"/>
  <c r="I13" i="6"/>
  <c r="H14" i="6"/>
  <c r="I14" i="6"/>
  <c r="H15" i="6"/>
  <c r="I15" i="6"/>
  <c r="H16" i="6"/>
  <c r="I16" i="6"/>
  <c r="H17" i="6"/>
  <c r="I17" i="6"/>
  <c r="H18" i="6"/>
  <c r="I18" i="6"/>
  <c r="H19" i="6"/>
  <c r="I19" i="6"/>
  <c r="H20" i="6"/>
  <c r="I20" i="6"/>
  <c r="H21" i="6"/>
  <c r="I21" i="6"/>
  <c r="H22" i="6"/>
  <c r="I22" i="6"/>
  <c r="H23" i="6"/>
  <c r="I23" i="6"/>
  <c r="H24" i="6"/>
  <c r="I24" i="6"/>
  <c r="H25" i="6"/>
  <c r="I25" i="6"/>
  <c r="H26" i="6"/>
  <c r="I26" i="6"/>
  <c r="H27" i="6"/>
  <c r="I27" i="6"/>
  <c r="H28" i="6"/>
  <c r="I28" i="6"/>
  <c r="H29" i="6"/>
  <c r="I29" i="6"/>
  <c r="H30" i="6"/>
  <c r="I30" i="6"/>
  <c r="H31" i="6"/>
  <c r="I31" i="6"/>
  <c r="H32" i="6"/>
  <c r="I32" i="6"/>
  <c r="H33" i="6"/>
  <c r="I33" i="6"/>
  <c r="H34" i="6"/>
  <c r="I34" i="6"/>
  <c r="H35" i="6"/>
  <c r="I35" i="6"/>
  <c r="H36" i="6"/>
  <c r="I36" i="6"/>
  <c r="H37" i="6"/>
  <c r="I37" i="6"/>
  <c r="H38" i="6"/>
  <c r="I38" i="6"/>
  <c r="H39" i="6"/>
  <c r="I39" i="6"/>
  <c r="H40" i="6"/>
  <c r="I40" i="6"/>
  <c r="H41" i="6"/>
  <c r="I41" i="6"/>
  <c r="H42" i="6"/>
  <c r="I42" i="6"/>
  <c r="H43" i="6"/>
  <c r="I43" i="6"/>
  <c r="H44" i="6"/>
  <c r="I44" i="6"/>
  <c r="H45" i="6"/>
  <c r="I45" i="6"/>
  <c r="H46" i="6"/>
  <c r="I46" i="6"/>
  <c r="H47" i="6"/>
  <c r="I47" i="6"/>
  <c r="H48" i="6"/>
  <c r="I48" i="6"/>
  <c r="H49" i="6"/>
  <c r="I49" i="6"/>
  <c r="H50" i="6"/>
  <c r="I50" i="6"/>
  <c r="H51" i="6"/>
  <c r="I51" i="6"/>
  <c r="H52" i="6"/>
  <c r="I52" i="6"/>
  <c r="H53" i="6"/>
  <c r="I53" i="6"/>
  <c r="H54" i="6"/>
  <c r="I54" i="6"/>
  <c r="H55" i="6"/>
  <c r="I55" i="6"/>
  <c r="H56" i="6"/>
  <c r="I56" i="6"/>
  <c r="H57" i="6"/>
  <c r="I57" i="6"/>
  <c r="H58" i="6"/>
  <c r="I58" i="6"/>
  <c r="H59" i="6"/>
  <c r="I59" i="6"/>
  <c r="H60" i="6"/>
  <c r="I60" i="6"/>
  <c r="H61" i="6"/>
  <c r="I61" i="6"/>
  <c r="H62" i="6"/>
  <c r="I62" i="6"/>
  <c r="H63" i="6"/>
  <c r="I63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C39" i="6"/>
  <c r="C40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K17" i="15"/>
  <c r="L17" i="15"/>
  <c r="K18" i="15"/>
  <c r="L18" i="15"/>
  <c r="K19" i="15"/>
  <c r="L19" i="15"/>
  <c r="K20" i="15"/>
  <c r="L20" i="15"/>
  <c r="K21" i="15"/>
  <c r="L21" i="15"/>
  <c r="K22" i="15"/>
  <c r="L22" i="15"/>
  <c r="K23" i="15"/>
  <c r="L23" i="15"/>
  <c r="K24" i="15"/>
  <c r="L24" i="15"/>
  <c r="K25" i="15"/>
  <c r="L25" i="15"/>
  <c r="K26" i="15"/>
  <c r="L26" i="15"/>
  <c r="K27" i="15"/>
  <c r="L27" i="15"/>
  <c r="K28" i="15"/>
  <c r="L28" i="15"/>
  <c r="K29" i="15"/>
  <c r="L29" i="15"/>
  <c r="K30" i="15"/>
  <c r="L30" i="15"/>
  <c r="K31" i="15"/>
  <c r="L31" i="15"/>
  <c r="K32" i="15"/>
  <c r="L32" i="15"/>
  <c r="K33" i="15"/>
  <c r="L33" i="15"/>
  <c r="K34" i="15"/>
  <c r="L34" i="15"/>
  <c r="K35" i="15"/>
  <c r="L35" i="15"/>
  <c r="K36" i="15"/>
  <c r="L36" i="15"/>
  <c r="K37" i="15"/>
  <c r="L37" i="15"/>
  <c r="K38" i="15"/>
  <c r="L38" i="15"/>
  <c r="K39" i="15"/>
  <c r="L39" i="15"/>
  <c r="K40" i="15"/>
  <c r="L40" i="15"/>
  <c r="K41" i="15"/>
  <c r="L41" i="15"/>
  <c r="K42" i="15"/>
  <c r="L42" i="15"/>
  <c r="K43" i="15"/>
  <c r="L43" i="15"/>
  <c r="K44" i="15"/>
  <c r="L44" i="15"/>
  <c r="K45" i="15"/>
  <c r="L45" i="15"/>
  <c r="K46" i="15"/>
  <c r="L46" i="15"/>
  <c r="K47" i="15"/>
  <c r="L47" i="15"/>
  <c r="K48" i="15"/>
  <c r="L48" i="15"/>
  <c r="K49" i="15"/>
  <c r="L49" i="15"/>
  <c r="K50" i="15"/>
  <c r="L50" i="15"/>
  <c r="K51" i="15"/>
  <c r="L51" i="15"/>
  <c r="K52" i="15"/>
  <c r="L52" i="15"/>
  <c r="K53" i="15"/>
  <c r="L53" i="15"/>
  <c r="K54" i="15"/>
  <c r="L54" i="15"/>
  <c r="K55" i="15"/>
  <c r="L55" i="15"/>
  <c r="K56" i="15"/>
  <c r="L56" i="15"/>
  <c r="K57" i="15"/>
  <c r="L57" i="15"/>
  <c r="K58" i="15"/>
  <c r="L58" i="15"/>
  <c r="K59" i="15"/>
  <c r="L59" i="15"/>
  <c r="K60" i="15"/>
  <c r="L60" i="15"/>
  <c r="K61" i="15"/>
  <c r="L61" i="15"/>
  <c r="K62" i="15"/>
  <c r="L62" i="15"/>
  <c r="K63" i="15"/>
  <c r="L63" i="15"/>
  <c r="K64" i="15"/>
  <c r="L64" i="15"/>
  <c r="K65" i="15"/>
  <c r="L65" i="15"/>
  <c r="K66" i="15"/>
  <c r="L66" i="15"/>
  <c r="K67" i="15"/>
  <c r="L67" i="15"/>
  <c r="K68" i="15"/>
  <c r="L68" i="15"/>
  <c r="J17" i="15"/>
  <c r="J18" i="15"/>
  <c r="J19" i="15"/>
  <c r="J20" i="15"/>
  <c r="J21" i="15"/>
  <c r="J22" i="15"/>
  <c r="J23" i="15"/>
  <c r="J24" i="15"/>
  <c r="J25" i="15"/>
  <c r="J26" i="15"/>
  <c r="J27" i="15"/>
  <c r="J28" i="15"/>
  <c r="J29" i="15"/>
  <c r="J30" i="15"/>
  <c r="J31" i="15"/>
  <c r="J32" i="15"/>
  <c r="J33" i="15"/>
  <c r="J34" i="15"/>
  <c r="J35" i="15"/>
  <c r="J36" i="15"/>
  <c r="J37" i="15"/>
  <c r="J38" i="15"/>
  <c r="J39" i="15"/>
  <c r="J40" i="15"/>
  <c r="J41" i="15"/>
  <c r="J42" i="15"/>
  <c r="J43" i="15"/>
  <c r="J44" i="15"/>
  <c r="J45" i="15"/>
  <c r="J46" i="15"/>
  <c r="J47" i="15"/>
  <c r="J48" i="15"/>
  <c r="J49" i="15"/>
  <c r="J50" i="15"/>
  <c r="J51" i="15"/>
  <c r="J52" i="15"/>
  <c r="J53" i="15"/>
  <c r="J54" i="15"/>
  <c r="J55" i="15"/>
  <c r="J56" i="15"/>
  <c r="J57" i="15"/>
  <c r="J58" i="15"/>
  <c r="J59" i="15"/>
  <c r="J60" i="15"/>
  <c r="J61" i="15"/>
  <c r="J62" i="15"/>
  <c r="J63" i="15"/>
  <c r="J64" i="15"/>
  <c r="J65" i="15"/>
  <c r="J66" i="15"/>
  <c r="J67" i="15"/>
  <c r="J68" i="15"/>
  <c r="I17" i="15"/>
  <c r="I18" i="15"/>
  <c r="I19" i="15"/>
  <c r="I20" i="15"/>
  <c r="I21" i="15"/>
  <c r="I22" i="15"/>
  <c r="I23" i="15"/>
  <c r="I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7" i="15"/>
  <c r="I48" i="15"/>
  <c r="I49" i="15"/>
  <c r="I50" i="15"/>
  <c r="I51" i="15"/>
  <c r="I52" i="15"/>
  <c r="I53" i="15"/>
  <c r="I54" i="15"/>
  <c r="I55" i="15"/>
  <c r="I56" i="15"/>
  <c r="I57" i="15"/>
  <c r="I58" i="15"/>
  <c r="I59" i="15"/>
  <c r="I60" i="15"/>
  <c r="I61" i="15"/>
  <c r="I62" i="15"/>
  <c r="I63" i="15"/>
  <c r="I64" i="15"/>
  <c r="I65" i="15"/>
  <c r="I66" i="15"/>
  <c r="I67" i="15"/>
  <c r="I68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C59" i="15"/>
  <c r="C60" i="15"/>
  <c r="C61" i="15"/>
  <c r="C62" i="15"/>
  <c r="C63" i="15"/>
  <c r="C64" i="15"/>
  <c r="C65" i="15"/>
  <c r="C66" i="15"/>
  <c r="C67" i="15"/>
  <c r="C68" i="15"/>
  <c r="B17" i="15"/>
  <c r="B18" i="15"/>
  <c r="B19" i="15"/>
  <c r="B20" i="15"/>
  <c r="B21" i="15"/>
  <c r="B22" i="15"/>
  <c r="B23" i="15"/>
  <c r="B24" i="15"/>
  <c r="B25" i="15"/>
  <c r="B26" i="15"/>
  <c r="B27" i="15"/>
  <c r="B28" i="15"/>
  <c r="B29" i="15"/>
  <c r="B30" i="15"/>
  <c r="B31" i="15"/>
  <c r="B32" i="15"/>
  <c r="B33" i="15"/>
  <c r="B34" i="15"/>
  <c r="B35" i="15"/>
  <c r="B36" i="15"/>
  <c r="B37" i="15"/>
  <c r="B38" i="15"/>
  <c r="B39" i="15"/>
  <c r="B40" i="15"/>
  <c r="B41" i="15"/>
  <c r="B42" i="15"/>
  <c r="B43" i="15"/>
  <c r="B44" i="15"/>
  <c r="B45" i="15"/>
  <c r="B46" i="15"/>
  <c r="B47" i="15"/>
  <c r="B48" i="15"/>
  <c r="B49" i="15"/>
  <c r="B50" i="15"/>
  <c r="B51" i="15"/>
  <c r="B52" i="15"/>
  <c r="B53" i="15"/>
  <c r="B54" i="15"/>
  <c r="B55" i="15"/>
  <c r="B56" i="15"/>
  <c r="B57" i="15"/>
  <c r="B58" i="15"/>
  <c r="B59" i="15"/>
  <c r="B60" i="15"/>
  <c r="B61" i="15"/>
  <c r="B62" i="15"/>
  <c r="B63" i="15"/>
  <c r="B64" i="15"/>
  <c r="B65" i="15"/>
  <c r="B66" i="15"/>
  <c r="B67" i="15"/>
  <c r="B68" i="15"/>
  <c r="K29" i="11"/>
  <c r="L29" i="11" s="1"/>
  <c r="K30" i="11"/>
  <c r="L30" i="11" s="1"/>
  <c r="K31" i="11"/>
  <c r="L31" i="11" s="1"/>
  <c r="K32" i="11"/>
  <c r="L32" i="11" s="1"/>
  <c r="K33" i="11"/>
  <c r="L33" i="11" s="1"/>
  <c r="K34" i="11"/>
  <c r="L34" i="11" s="1"/>
  <c r="K35" i="11"/>
  <c r="K36" i="11"/>
  <c r="L36" i="11" s="1"/>
  <c r="K37" i="11"/>
  <c r="L37" i="11" s="1"/>
  <c r="K38" i="11"/>
  <c r="L38" i="11" s="1"/>
  <c r="K39" i="11"/>
  <c r="K40" i="11"/>
  <c r="L40" i="11" s="1"/>
  <c r="K41" i="11"/>
  <c r="L41" i="11" s="1"/>
  <c r="K42" i="11"/>
  <c r="L42" i="11" s="1"/>
  <c r="K43" i="11"/>
  <c r="L43" i="11" s="1"/>
  <c r="K44" i="11"/>
  <c r="L44" i="11" s="1"/>
  <c r="K45" i="11"/>
  <c r="L45" i="11" s="1"/>
  <c r="K46" i="11"/>
  <c r="L46" i="11" s="1"/>
  <c r="K47" i="11"/>
  <c r="L47" i="11" s="1"/>
  <c r="K48" i="11"/>
  <c r="L48" i="11" s="1"/>
  <c r="K49" i="11"/>
  <c r="L49" i="11" s="1"/>
  <c r="K50" i="11"/>
  <c r="L50" i="11" s="1"/>
  <c r="K51" i="11"/>
  <c r="L51" i="11" s="1"/>
  <c r="K52" i="11"/>
  <c r="L52" i="11" s="1"/>
  <c r="K53" i="11"/>
  <c r="L53" i="11" s="1"/>
  <c r="K54" i="11"/>
  <c r="L54" i="11" s="1"/>
  <c r="K55" i="11"/>
  <c r="L55" i="11" s="1"/>
  <c r="K56" i="11"/>
  <c r="L56" i="11" s="1"/>
  <c r="K57" i="11"/>
  <c r="L57" i="11" s="1"/>
  <c r="K58" i="11"/>
  <c r="L58" i="11" s="1"/>
  <c r="K59" i="11"/>
  <c r="L59" i="11" s="1"/>
  <c r="K60" i="11"/>
  <c r="L60" i="11" s="1"/>
  <c r="K61" i="11"/>
  <c r="L61" i="11" s="1"/>
  <c r="K62" i="11"/>
  <c r="L62" i="11" s="1"/>
  <c r="K63" i="11"/>
  <c r="L63" i="11" s="1"/>
  <c r="K64" i="11"/>
  <c r="L64" i="11" s="1"/>
  <c r="K65" i="11"/>
  <c r="L65" i="11" s="1"/>
  <c r="K66" i="11"/>
  <c r="L66" i="11" s="1"/>
  <c r="K67" i="11"/>
  <c r="L67" i="11" s="1"/>
  <c r="K68" i="11"/>
  <c r="L68" i="11" s="1"/>
  <c r="K69" i="11"/>
  <c r="I16" i="15"/>
  <c r="J16" i="15"/>
  <c r="K20" i="11"/>
  <c r="L20" i="11" s="1"/>
  <c r="K19" i="11"/>
  <c r="K18" i="11"/>
  <c r="C16" i="15"/>
  <c r="K17" i="11"/>
  <c r="J11" i="6" s="1"/>
  <c r="B6" i="6"/>
  <c r="B6" i="15"/>
  <c r="K28" i="11"/>
  <c r="K27" i="11"/>
  <c r="L27" i="11" s="1"/>
  <c r="K26" i="11"/>
  <c r="K25" i="11"/>
  <c r="K24" i="11"/>
  <c r="L24" i="11" s="1"/>
  <c r="K23" i="11"/>
  <c r="L23" i="11" s="1"/>
  <c r="K22" i="11"/>
  <c r="L22" i="11" s="1"/>
  <c r="K21" i="11"/>
  <c r="L21" i="11" s="1"/>
  <c r="B16" i="15"/>
  <c r="D11" i="6" s="1"/>
  <c r="X11" i="6"/>
  <c r="W11" i="6"/>
  <c r="V11" i="6"/>
  <c r="U11" i="6"/>
  <c r="T11" i="6"/>
  <c r="S11" i="6"/>
  <c r="I11" i="6"/>
  <c r="H11" i="6"/>
  <c r="G11" i="6"/>
  <c r="L35" i="11" l="1"/>
  <c r="L69" i="11"/>
  <c r="L39" i="11"/>
  <c r="L25" i="11"/>
  <c r="L19" i="11"/>
  <c r="L18" i="11"/>
  <c r="L26" i="11"/>
  <c r="L28" i="11"/>
  <c r="K16" i="15"/>
  <c r="L17" i="11"/>
  <c r="K11" i="6" s="1"/>
  <c r="Q11" i="6" l="1"/>
  <c r="L16" i="15"/>
  <c r="R11" i="6" s="1"/>
</calcChain>
</file>

<file path=xl/sharedStrings.xml><?xml version="1.0" encoding="utf-8"?>
<sst xmlns="http://schemas.openxmlformats.org/spreadsheetml/2006/main" count="1148" uniqueCount="377">
  <si>
    <t>MATRIZ DE RIESGOS EN CONTRATACIÓN</t>
  </si>
  <si>
    <t>Código: GCO-GCI-F164
Versión: 02
Vigencia: 01 de diciembre de 2022
Caso HOLA: 280117</t>
  </si>
  <si>
    <t>ESTABLECER EL CONTEXTO</t>
  </si>
  <si>
    <r>
      <t>El punto inicial es identificar el contexto en el cual interactúa la Entidad Estatal para conocer el ambiente social, económico y político, e identificar (i) sus propios Riesgos; (ii) los Riesgos comunes a sus Procesos de Contratación; y (iii) los Riesgos del Proceso de Contratación en particular. (</t>
    </r>
    <r>
      <rPr>
        <i/>
        <sz val="12"/>
        <rFont val="Garamond"/>
        <family val="1"/>
      </rPr>
      <t>Aplica igual para contratos interadministrativos</t>
    </r>
    <r>
      <rPr>
        <sz val="12"/>
        <rFont val="Garamond"/>
        <family val="1"/>
      </rPr>
      <t>)
En este paso la Entidad Estatal debe identificar los aspectos que se mencionan a continuación y los posibles efectos adversos que estos pueden generar.</t>
    </r>
  </si>
  <si>
    <t>Objeto del Proceso de Contratación “PRESTAR LOS SERVICIOS DE TRANSPORTE TERRESTRE DE PASAJEROS DE CONFORMIDAD CON LAS NECESIDADES DE LA ALCALDÍA LOCAL DE SUMAPAZ”</t>
  </si>
  <si>
    <r>
      <rPr>
        <b/>
        <u/>
        <sz val="12"/>
        <rFont val="Garamond"/>
        <family val="1"/>
      </rPr>
      <t>Partícipes del Proceso de Contratación:</t>
    </r>
    <r>
      <rPr>
        <b/>
        <sz val="12"/>
        <rFont val="Garamond"/>
        <family val="1"/>
      </rPr>
      <t xml:space="preserve"> </t>
    </r>
    <r>
      <rPr>
        <sz val="12"/>
        <rFont val="Garamond"/>
        <family val="1"/>
      </rPr>
      <t>Agentes externos (Organismos de control, veedurías ciudadanas), agentes internos (supervisores, funcionarios y demás usuarios).</t>
    </r>
    <r>
      <rPr>
        <b/>
        <sz val="12"/>
        <rFont val="Garamond"/>
        <family val="1"/>
      </rPr>
      <t xml:space="preserve"> </t>
    </r>
  </si>
  <si>
    <r>
      <t xml:space="preserve">Ciudadanía que se beneficia del Proceso de Contratación: </t>
    </r>
    <r>
      <rPr>
        <sz val="12"/>
        <rFont val="Garamond"/>
        <family val="1"/>
      </rPr>
      <t>Agentes internos (funcionarios, pasantes) y externos (contratistas, visitantes y usuarios externos en general)</t>
    </r>
  </si>
  <si>
    <r>
      <t xml:space="preserve">Capacidad de la Entidad Estatal entendida como la disponibilidad de recursos y conocimientos para el Proceso de Contratación: </t>
    </r>
    <r>
      <rPr>
        <sz val="12"/>
        <rFont val="Garamond"/>
        <family val="1"/>
      </rPr>
      <t>La disponibilidad de la Entidad de sus recursos y el conocimiento de su equipo humano se refleja en los diferentes funcionarios que participarán en las diversas etapas del proceso de selección: participan las áreas que requieren los procesos de contratación (Etapa de Planeación), Dirección de Contratación, Comité Evaluador (Etapa de selección), Dirección de Contratación (Etapa de contratación) y la supervisión y apoyos a la misma (Estapa de Ejecución).</t>
    </r>
  </si>
  <si>
    <r>
      <t>Suficiencia del presupuesto oficial del Proceso de Contratación:</t>
    </r>
    <r>
      <rPr>
        <sz val="12"/>
        <rFont val="Garamond"/>
        <family val="1"/>
      </rPr>
      <t xml:space="preserve"> De acuerdo al Plan Anual de Adquisiciones se deben estimar los recursos necesarios para el desarrollo del proceso de la contratación, el cual tendrá el soporte presupuestal suficiente para su desarrollo.</t>
    </r>
  </si>
  <si>
    <r>
      <t xml:space="preserve">Condiciones geográficas y de acceso del lugar en el cual se debe cumplir el objeto del Proceso de Contratación: </t>
    </r>
    <r>
      <rPr>
        <sz val="12"/>
        <rFont val="Garamond"/>
        <family val="1"/>
      </rPr>
      <t>El suministro, obra o servicio se prestará principalmente en las Sedes de la Entidad, o en el lugar indicado en los estudios previos del proceso.</t>
    </r>
  </si>
  <si>
    <r>
      <t xml:space="preserve">Entorno socio ambiental: </t>
    </r>
    <r>
      <rPr>
        <i/>
        <sz val="12"/>
        <rFont val="Garamond"/>
        <family val="1"/>
      </rPr>
      <t>Si aplican</t>
    </r>
  </si>
  <si>
    <r>
      <t xml:space="preserve">Condiciones políticas: </t>
    </r>
    <r>
      <rPr>
        <i/>
        <sz val="12"/>
        <rFont val="Garamond"/>
        <family val="1"/>
      </rPr>
      <t>Si aplican</t>
    </r>
  </si>
  <si>
    <t>Factores ambientales.</t>
  </si>
  <si>
    <t>Sector del objeto del Proceso de Contratación y su mercado.</t>
  </si>
  <si>
    <t xml:space="preserve">Normativa aplicable al objeto del Proceso de Contratación.
</t>
  </si>
  <si>
    <t>Experiencia propia y de otras Entidades Estatales en Procesos de Contratación del mismo tipo.</t>
  </si>
  <si>
    <t>MATRIZ DE RIESGOS DE CONTRATACIÓN</t>
  </si>
  <si>
    <t>DEFINICIONES</t>
  </si>
  <si>
    <r>
      <t xml:space="preserve">RIESGO: </t>
    </r>
    <r>
      <rPr>
        <sz val="12"/>
        <rFont val="Garamond"/>
        <family val="1"/>
      </rPr>
      <t>Evento que puede generar efectos adversos y de distinta magnitud en el logro de los objetivos del Proceso de Contratación o en la ejecución de un contrato</t>
    </r>
    <r>
      <rPr>
        <b/>
        <sz val="12"/>
        <rFont val="Garamond"/>
        <family val="1"/>
      </rPr>
      <t xml:space="preserve">
RIESGOS PREVISIBLES: </t>
    </r>
    <r>
      <rPr>
        <sz val="12"/>
        <rFont val="Garamond"/>
        <family val="1"/>
      </rPr>
      <t>Son los posibles hechos o circunstancias que por la naturaleza del contrato y de la actividad a ejecutar es factible su ocurrencia.</t>
    </r>
    <r>
      <rPr>
        <b/>
        <sz val="12"/>
        <rFont val="Garamond"/>
        <family val="1"/>
      </rPr>
      <t xml:space="preserve">
ETAPA DE PLANEACIÓN: </t>
    </r>
    <r>
      <rPr>
        <sz val="12"/>
        <rFont val="Garamond"/>
        <family val="1"/>
      </rPr>
      <t>Está comprendida desde el momento en que se identifican las necesidades que debe satisfacer la Secretaría Distrital de Gobierno y los Fondos de Desarrollo Local, a través del abastecimiento de bienes, obras o servicios, la elaboración del Plan Anual de Adquisiciones y la estructuración de los documentos y estudios previos.</t>
    </r>
    <r>
      <rPr>
        <b/>
        <sz val="12"/>
        <rFont val="Garamond"/>
        <family val="1"/>
      </rPr>
      <t xml:space="preserve">
ETAPA DE SELECCIÓN: </t>
    </r>
    <r>
      <rPr>
        <sz val="12"/>
        <rFont val="Garamond"/>
        <family val="1"/>
      </rPr>
      <t>Está comprendida entre el acto de Apertura del Proceso de Contratación y la Adjudicación o la declaración de desierto del Proceso de Contratación</t>
    </r>
    <r>
      <rPr>
        <b/>
        <sz val="12"/>
        <rFont val="Garamond"/>
        <family val="1"/>
      </rPr>
      <t xml:space="preserve">
ETAPA DE CONTRATACIÓN: </t>
    </r>
    <r>
      <rPr>
        <sz val="12"/>
        <rFont val="Garamond"/>
        <family val="1"/>
      </rPr>
      <t xml:space="preserve">Una vez adjudicado el contrato objeto del Proceso de Contratación, inicia la etapa para la celebración del contrato y el cumplimiento de los requisitos para de perfeccionamiento y ejecución.
</t>
    </r>
    <r>
      <rPr>
        <b/>
        <sz val="12"/>
        <rFont val="Garamond"/>
        <family val="1"/>
      </rPr>
      <t xml:space="preserve">ETAPA DE EJECUCIÓN: </t>
    </r>
    <r>
      <rPr>
        <sz val="12"/>
        <rFont val="Garamond"/>
        <family val="1"/>
      </rPr>
      <t>Inicia una vez cumplidos los requisitos previstos para iniciar la ejecución del contrato respectivo y termina con el vencimiento del plazo del contrato o la fecha de liquidación si hay lugar a ella.</t>
    </r>
    <r>
      <rPr>
        <b/>
        <sz val="12"/>
        <rFont val="Garamond"/>
        <family val="1"/>
      </rPr>
      <t xml:space="preserve">
RIESGO GENERAL: </t>
    </r>
    <r>
      <rPr>
        <sz val="12"/>
        <rFont val="Garamond"/>
        <family val="1"/>
      </rPr>
      <t xml:space="preserve">Es un riesgo de todos los procesos de contratación adelantados por la Entidad Estatal, por lo cual está presente en toda su actividad contractual.
</t>
    </r>
    <r>
      <rPr>
        <b/>
        <sz val="12"/>
        <rFont val="Garamond"/>
        <family val="1"/>
      </rPr>
      <t xml:space="preserve">RIEGO ESPECIFICO: </t>
    </r>
    <r>
      <rPr>
        <sz val="12"/>
        <rFont val="Garamond"/>
        <family val="1"/>
      </rPr>
      <t xml:space="preserve">Es un riesgo propio del proceso de contratación objeto de análisis.
</t>
    </r>
    <r>
      <rPr>
        <b/>
        <sz val="12"/>
        <rFont val="Garamond"/>
        <family val="1"/>
      </rPr>
      <t xml:space="preserve">RIESGOS ECONÓMICOS: </t>
    </r>
    <r>
      <rPr>
        <sz val="12"/>
        <rFont val="Garamond"/>
        <family val="1"/>
      </rPr>
      <t xml:space="preserve">Son los derivados del comportamiento del mercado, tales como la fluctuación de los precios de los insumos, desabastecimiento y especulación de los mismos, entre otros.
</t>
    </r>
    <r>
      <rPr>
        <b/>
        <sz val="12"/>
        <rFont val="Garamond"/>
        <family val="1"/>
      </rPr>
      <t xml:space="preserve">RIESGOS SOCIALES O POLÍTICOS: </t>
    </r>
    <r>
      <rPr>
        <sz val="12"/>
        <rFont val="Garamond"/>
        <family val="1"/>
      </rPr>
      <t xml:space="preserve">son los derivados de los cambios de las políticas gubernamentales y de cambios en las condiciones sociales que tengan impacto en la ejecución del contrato.
</t>
    </r>
    <r>
      <rPr>
        <b/>
        <sz val="12"/>
        <rFont val="Garamond"/>
        <family val="1"/>
      </rPr>
      <t xml:space="preserve">RIESGOS OPERACIONALES: </t>
    </r>
    <r>
      <rPr>
        <sz val="12"/>
        <rFont val="Garamond"/>
        <family val="1"/>
      </rPr>
      <t xml:space="preserve">Son los asociados a la operatividad del contrato, tales como la suficiencia del presupuesto oficial, del plazo o los derivados de procesos, procedimientos, parámetros, sistemas de información y tecnológicos, equipos humanos o técnicos inadecuados o insuficientes. </t>
    </r>
    <r>
      <rPr>
        <b/>
        <sz val="12"/>
        <rFont val="Garamond"/>
        <family val="1"/>
      </rPr>
      <t xml:space="preserve">
RIESGOS FINANCIEROS: </t>
    </r>
    <r>
      <rPr>
        <sz val="12"/>
        <rFont val="Garamond"/>
        <family val="1"/>
      </rPr>
      <t>Son (i) el riesgo de consecución de financiación o riesgo de liquidez para obtener recursos para cumplir con el objeto del contrato, y (ii) el riesgo de las condiciones financieras establecidas para la obtención de los recursos, tales como plazos, tasas, garantías, contragarantías, y refinanciaciones, entre otros.</t>
    </r>
    <r>
      <rPr>
        <b/>
        <sz val="12"/>
        <rFont val="Garamond"/>
        <family val="1"/>
      </rPr>
      <t xml:space="preserve">
RIESGOS REGULATORIOS: </t>
    </r>
    <r>
      <rPr>
        <sz val="12"/>
        <rFont val="Garamond"/>
        <family val="1"/>
      </rPr>
      <t xml:space="preserve">Derivados de cambios regulatorios o reglamentarios que afecten la ecuación económica del contrato. 
</t>
    </r>
    <r>
      <rPr>
        <b/>
        <sz val="12"/>
        <rFont val="Garamond"/>
        <family val="1"/>
      </rPr>
      <t xml:space="preserve">RIESGOS DE LA NATURALEZA: </t>
    </r>
    <r>
      <rPr>
        <sz val="12"/>
        <rFont val="Garamond"/>
        <family val="1"/>
      </rPr>
      <t xml:space="preserve">Son los eventos naturales previsibles en los cuales no hay intervención humana que puedan tener impacto en la ejecución del contrato, por ejemplo los temblores, inundaciones, lluvias, sequías, entre otros. </t>
    </r>
    <r>
      <rPr>
        <b/>
        <sz val="12"/>
        <rFont val="Garamond"/>
        <family val="1"/>
      </rPr>
      <t xml:space="preserve">
RIESGOS AMBIENTALES: </t>
    </r>
    <r>
      <rPr>
        <sz val="12"/>
        <rFont val="Garamond"/>
        <family val="1"/>
      </rPr>
      <t>Son los derivados de las obligaciones legales o reglamentarias de carácter ambiental, así como de las licencias, planes de manejo o de permisos y autorizaciones ambientales, incluyendo tasas retributivas y compensatorias, obligaciones de mitigación, tareas de monitoreo y control, entre otras.</t>
    </r>
    <r>
      <rPr>
        <b/>
        <sz val="12"/>
        <rFont val="Garamond"/>
        <family val="1"/>
      </rPr>
      <t xml:space="preserve">
RIESGOS TECNOLÓGICOS: </t>
    </r>
    <r>
      <rPr>
        <sz val="12"/>
        <rFont val="Garamond"/>
        <family val="1"/>
      </rPr>
      <t xml:space="preserve">Son los derivados de fallas en los sistemas de comunicación de voz y de datos, suspensión de servicios públicos, nuevos desarrollos tecnológicos o estándares que deben ser tenidos en cuenta para la ejecución del contrato, obsolescencia tecnológica.		
</t>
    </r>
  </si>
  <si>
    <t>INSTRUCCIONES PARA LA IDENTIFICACIÓN,  ANALISIS, EVALUACIÓN , ASIGNACIÓN Y TRATAMIENTO DE RIESGOS EN LA CONTRATACIÓN</t>
  </si>
  <si>
    <t>1) Identifique los riesgos previsibles que le apliquen al objeto contractual que se adelante. Los relacionados a continuación se establecen de manera general y como proforma. No obstante, si del objeto contractual se identifican otros riesgos diferentes a los aquí determinados, por favor reemplace el texto de la casilla teniendo en cuenta la etapa del proceso. Así mismo, seleccione la clase, fuente y el tipo (Operacional, Económico, Sociales o Políticos, Regulatorios, Financieros, Tecnológicos, De la naturaleza, Ambientales)
2) Continúe en la hoja de "EVALUACIÓN"
(SI EXISTEN DUDAS CONCEPTUALES PARA LA ELABORACIÓN DE LA MATRIZ DE RIESGO CONSULTE EL MANUAL PARA LA IDENTIFICACIÓN Y COBERTURA DEL RIESGO EN LOS PROCESOS DE CONTRATACIÓN EXPEDIDO POR COLOMBIA COMPRA EFICIENTE Y LA GUÍA DE RIESGOS PREVISIBLES CONTRACTUALES, EXPEDIDA POR LA VEEDURÍA DISTRITAL)</t>
  </si>
  <si>
    <t>ETAPAS</t>
  </si>
  <si>
    <t>CLASE</t>
  </si>
  <si>
    <t>FUENTE</t>
  </si>
  <si>
    <t>TIPO</t>
  </si>
  <si>
    <t>PLANEACIÓN</t>
  </si>
  <si>
    <t>Inadecuada selección de la modalidad de contratación frente a las características técnicas uniformes del servicio</t>
  </si>
  <si>
    <t>General</t>
  </si>
  <si>
    <t>Interna</t>
  </si>
  <si>
    <t>Operacional</t>
  </si>
  <si>
    <t>Definición insuficiente o imprecisa de las especificaciones técnicas del servicio de transporte requerido</t>
  </si>
  <si>
    <t>Específico</t>
  </si>
  <si>
    <t>Subestimación del valor del contrato frente a las condiciones reales de operación en territorio rural</t>
  </si>
  <si>
    <t>Económico</t>
  </si>
  <si>
    <t>Sobreestimación del presupuesto oficial generando ineficiencia en el uso de recursos públicos</t>
  </si>
  <si>
    <t>Inadecuada identificación de las condiciones operativas propias del territorio rural (extensión, tiempos de desplazamiento, disponibilidad vehicular)</t>
  </si>
  <si>
    <t>Requisitos habilitantes que limiten la pluralidad de oferentes o afecten la selección objetiva</t>
  </si>
  <si>
    <t>Falta de análisis adecuado del mercado frente a disponibilidad de parque automotor para transporte especial</t>
  </si>
  <si>
    <t>Ausencia o insuficiencia en la justificación de la conveniencia del proceso contractual</t>
  </si>
  <si>
    <t>Apertura del proceso sin disponibilidad presupuestal certificada</t>
  </si>
  <si>
    <t>Financiero</t>
  </si>
  <si>
    <t>No aprobación o demora en trámites presupuestales que afecten la oportunidad del proceso</t>
  </si>
  <si>
    <t>Variación en precios del combustible que impacte la estructuración presupuestal</t>
  </si>
  <si>
    <t>Externa</t>
  </si>
  <si>
    <t>Cambios regulatorios en materia de transporte especial durante la estructuración del proceso</t>
  </si>
  <si>
    <t>Regulatorio</t>
  </si>
  <si>
    <t>SELECCIÓN</t>
  </si>
  <si>
    <t>Inadecuada evaluación técnica de las ofertas y/o verificación incorrecta de requisitos habilitantes</t>
  </si>
  <si>
    <t>Interpretación errónea de las especificaciones técnicas durante la evaluación</t>
  </si>
  <si>
    <t>Inadecuado manejo administrativo del proceso de selección</t>
  </si>
  <si>
    <t>Falta de claridad o motivación insuficiente en los actos administrativos (informe de evaluación, respuesta a observaciones, adjudicación)</t>
  </si>
  <si>
    <t>Contestación inoportuna o incompleta a observaciones formuladas al proceso</t>
  </si>
  <si>
    <t>Omisión o error en la publicación de documentos en SECOP II</t>
  </si>
  <si>
    <t>Fallas técnicas en la plataforma SECOP II durante la subasta inversa electrónica</t>
  </si>
  <si>
    <t>Tecnológico</t>
  </si>
  <si>
    <t>Confabulación de los proponentes (colusión) durante la puja electrónica</t>
  </si>
  <si>
    <t>Presentación de ofertas con precios artificialmente bajos que comprometan la ejecución del contrato</t>
  </si>
  <si>
    <t>Desistimiento del oferente con mejor precio antes de la adjudicación</t>
  </si>
  <si>
    <t>Impugnaciones o acciones judiciales que suspendan el proceso de selección</t>
  </si>
  <si>
    <t>Errores en la estructuración del evento de subasta que afecten la competencia</t>
  </si>
  <si>
    <t>CONTRATACIÓN</t>
  </si>
  <si>
    <t>Riesgo de que el adjudicatario no suscriba el contrato dentro del término establecido</t>
  </si>
  <si>
    <t>Falta de constitución o constitución tardía de la garantía única, o presentación de pólizas que no se ajusten a lo exigido en el contrato</t>
  </si>
  <si>
    <t>Demora en la expedición del registro presupuestal que impida el perfeccionamiento o ejecución del contrato</t>
  </si>
  <si>
    <t>No publicación o publicación extemporánea del contrato y documentos asociados en SECOP II</t>
  </si>
  <si>
    <t>Presentación de reclamaciones, acciones judiciales o medidas cautelares que retrasen el perfeccionamiento del contrato</t>
  </si>
  <si>
    <t>Inconsistencias entre la oferta adjudicada y el clausulado contractual</t>
  </si>
  <si>
    <t>Error en la definición de las condiciones de inicio (acta de inicio) que afecte la ejecución del servicio</t>
  </si>
  <si>
    <t>No verificación adecuada de la vigencia de tarjetas de operación o documentos habilitantes antes de la firma del acta de inicio</t>
  </si>
  <si>
    <t>Falta de verificación de la suficiencia de la garantía frente al valor total del contrato</t>
  </si>
  <si>
    <t>EJECUCIÓN</t>
  </si>
  <si>
    <t>Fluctuaciones del valor de la moneda que impacten costos operativos</t>
  </si>
  <si>
    <t>Cambio de precios en factores de producción (combustible, repuestos, llantas, mantenimiento)</t>
  </si>
  <si>
    <t>Variación significativa en los precios del mercado del transporte especial</t>
  </si>
  <si>
    <t>Factores políticos o macroeconómicos que afecten la movilidad o prestación del servicio</t>
  </si>
  <si>
    <t>Sociales o Políticos</t>
  </si>
  <si>
    <t>Cancelación o modificación de servicios programados por parte de la Entidad</t>
  </si>
  <si>
    <t>Variación en la disponibilidad o costo de insumos necesarios para prestar el servicio</t>
  </si>
  <si>
    <t>Incumplimiento del contratista frente a obligaciones con conductores, proveedores o subcontratistas</t>
  </si>
  <si>
    <t>Incumplimiento en los pagos por parte de la Entidad que afecte la ejecución</t>
  </si>
  <si>
    <t>Fallas mecánicas en los vehículos durante la ejecución del contrato</t>
  </si>
  <si>
    <t>Accidentes de tránsito durante la prestación del servicio</t>
  </si>
  <si>
    <t>Daños a los vehículos objeto de mantenimiento o durante la operación</t>
  </si>
  <si>
    <t>Imposición de nuevos tributos que afecten la ecuación económica del contrato</t>
  </si>
  <si>
    <t>Cambios en el marco regulatorio del transporte especial</t>
  </si>
  <si>
    <t>Variación de tasas o tarifas relacionadas con transporte, peajes o permisos</t>
  </si>
  <si>
    <t>Fallas en sistemas de comunicación o georreferenciación utilizados para coordinar el servicio</t>
  </si>
  <si>
    <t>Obsolescencia tecnológica que impacte sistemas de control o monitoreo vehicular</t>
  </si>
  <si>
    <t>Eventos naturales previsibles en territorio rural (lluvias intensas, deslizamientos, cierres de vía)</t>
  </si>
  <si>
    <t>De la Naturaleza</t>
  </si>
  <si>
    <t>Afectaciones derivadas de condiciones climáticas extremas que impidan la movilidad</t>
  </si>
  <si>
    <t>Incumplimiento en la obtención o renovación de permisos exigidos por autoridades de transporte</t>
  </si>
  <si>
    <t>Suspensión del servicio por orden de autoridad competente</t>
  </si>
  <si>
    <t>Estatal</t>
  </si>
  <si>
    <t>Especifico</t>
  </si>
  <si>
    <t>Interno</t>
  </si>
  <si>
    <t>Externo</t>
  </si>
  <si>
    <t>Objeto Contractual: “PRESTAR LOS SERVICIOS DE TRANSPORTE TERRESTRE DE PASAJEROS DE CONFORMIDAD CON LAS NECESIDADES DE LA ALCALDÍA LOCAL DE SUMAPAZ”</t>
  </si>
  <si>
    <t>1) Diligencie el objeto contractual y seleccione la(s) etapas  y los riesgos que aplican al objeto contractual, de acuerdo a lo definido en la hoja de "IDENTIFICACIÓN Y ANÁLISIS"</t>
  </si>
  <si>
    <t>2) Describa las consecuencias de la ocurrencia del Riesgo/evento.</t>
  </si>
  <si>
    <t>3) Asigne la probabilidad de ocurrencia del riesgo, de conformidad con la tabla de probabilidad  y la valoración del riesgo (Cualitativa o Monetaria)</t>
  </si>
  <si>
    <t>4) Asigne el impacto que generaría la materialización del riesgo, de conformidad con la tabla de impacto   y la valoración del riesgo (Cualitativa o Monetaria)</t>
  </si>
  <si>
    <t>5) Al realizar las anteriores actividades se obtendrá la calificación total y la valoración del riesgo (prioridad).</t>
  </si>
  <si>
    <t>6) Continúe en la hoja de "EVALUACIÓN DE CONTROLES"</t>
  </si>
  <si>
    <t>CALIFICACIÓN</t>
  </si>
  <si>
    <t>Cualitativa</t>
  </si>
  <si>
    <t>ETAPA</t>
  </si>
  <si>
    <t>Descripción (Que puede pasar y, cómo puede ocurrir)</t>
  </si>
  <si>
    <t>Consecuencias de la ocurrencia del evento</t>
  </si>
  <si>
    <t>Probabilidad de Ocurrencia</t>
  </si>
  <si>
    <t>Impacto</t>
  </si>
  <si>
    <t>Calificación Total</t>
  </si>
  <si>
    <t>Prioridad</t>
  </si>
  <si>
    <t>Nulidad del proceso, observaciones de entes de control, retrasos en la contratación y afectación del principio de economía.</t>
  </si>
  <si>
    <t>Dificultad en la evaluación, posibles reclamaciones, adjudicación inadecuada y riesgo de incumplimiento en ejecución.</t>
  </si>
  <si>
    <t>Desfinanciación, necesidad de ajustes presupuestales o riesgo de incumplimiento del servicio.</t>
  </si>
  <si>
    <t>Ineficiencia en el uso de recursos públicos y posibles observaciones fiscales.</t>
  </si>
  <si>
    <t>Errores en tiempos, distancias y disponibilidad vehicular que afecten la estructuración técnica y financiera.</t>
  </si>
  <si>
    <t>Observaciones, nulidad del proceso y afectación del principio de selección objetiva.</t>
  </si>
  <si>
    <t>Baja concurrencia de oferentes, presupuesto inadecuado o ineficiencia en la subasta.</t>
  </si>
  <si>
    <t>Observaciones jurídicas o fiscales y riesgo de suspensión del proceso.</t>
  </si>
  <si>
    <t>Imposibilidad de adjudicar y riesgo de responsabilidad fiscal.</t>
  </si>
  <si>
    <t>Retrasos en el cronograma institucional y afectación en la oportunidad del proceso.</t>
  </si>
  <si>
    <t>Distorsión en la estimación presupuestal y afectación de la viabilidad financiera del contrato.</t>
  </si>
  <si>
    <t>Necesidad de ajustes técnicos en el proceso o modificación de requisitos antes de apertura.</t>
  </si>
  <si>
    <t>Adjudicación indebida, nulidad del proceso y responsabilidad disciplinaria.</t>
  </si>
  <si>
    <t>Reclamaciones, controversias contractuales y riesgo de adjudicar a oferente no idóneo.</t>
  </si>
  <si>
    <t>Retrasos, errores procedimentales y observaciones de entes de control.</t>
  </si>
  <si>
    <t>Impugnaciones, acciones judiciales y posible nulidad del proceso.</t>
  </si>
  <si>
    <t>Suspensión del proceso y pérdida de transparencia.</t>
  </si>
  <si>
    <t>Vulneración del principio de publicidad y posible nulidad.</t>
  </si>
  <si>
    <t>Suspensión del evento, reprocesos y afectación de la competencia.</t>
  </si>
  <si>
    <t>Distorsión de la competencia, sobrecostos y posibles investigaciones.</t>
  </si>
  <si>
    <t>Riesgo de incumplimiento contractual y afectación de la calidad del servicio.</t>
  </si>
  <si>
    <t>Retraso en adjudicación y necesidad de evaluar segunda oferta.</t>
  </si>
  <si>
    <t>Suspensión del proceso y retraso en la contratación del servicio.</t>
  </si>
  <si>
    <t>Afectación de la competencia y necesidad de repetir el proceso.</t>
  </si>
  <si>
    <t>Retraso en la contratación, necesidad de adjudicar al siguiente oferente o declarar desierto el proceso.</t>
  </si>
  <si>
    <t>Imposibilidad de perfeccionar el contrato y riesgo jurídico para la Entidad.</t>
  </si>
  <si>
    <t>Retraso en el inicio de ejecución y afectación del cronograma institucional.</t>
  </si>
  <si>
    <t>Vulneración del principio de publicidad y posibles observaciones de control.</t>
  </si>
  <si>
    <t>Suspensión del perfeccionamiento y retraso en la ejecución del contrato.</t>
  </si>
  <si>
    <t>Riesgo de controversias contractuales y posibles reclamaciones posteriores.</t>
  </si>
  <si>
    <t>Confusión en obligaciones, retrasos en ejecución y posibles incumplimientos.</t>
  </si>
  <si>
    <t>Riesgo de iniciar ejecución sin cumplimiento normativo y posibles sanciones.</t>
  </si>
  <si>
    <t>Riesgo financiero ante incumplimiento del contratista.</t>
  </si>
  <si>
    <t>Incremento de costos operativos y afectación financiera del contrato.</t>
  </si>
  <si>
    <t>Aumento de costos que puede afectar la viabilidad económica del servicio.</t>
  </si>
  <si>
    <t>Desequilibrio financiero del contrato y presión para ajustes económicos.</t>
  </si>
  <si>
    <t>Restricciones en desplazamientos y afectación en la prestación del servicio.</t>
  </si>
  <si>
    <t>Reprogramaciones, afectación operativa y posibles reclamaciones.</t>
  </si>
  <si>
    <t>Dificultad para mantener operación continua del servicio.</t>
  </si>
  <si>
    <t>Suspensión del servicio y afectación en la continuidad del contrato.</t>
  </si>
  <si>
    <t>Afectación en la liquidez del contratista y riesgo de suspensión del servicio.</t>
  </si>
  <si>
    <t>Interrupción temporal del servicio y afectación de programación institucional.</t>
  </si>
  <si>
    <t>Lesiones, daños materiales, procesos judiciales y afectación reputacional.</t>
  </si>
  <si>
    <t>Costos adicionales y posible indisponibilidad temporal del servicio.</t>
  </si>
  <si>
    <t>Alteración de la ecuación económica del contrato.</t>
  </si>
  <si>
    <t>Ajustes obligatorios en operación o requisitos técnicos.</t>
  </si>
  <si>
    <t>Incremento en costos operativos del servicio.</t>
  </si>
  <si>
    <t>Dificultad en la coordinación del servicio y posibles retrasos.</t>
  </si>
  <si>
    <t>Necesidad de actualización de sistemas y ajustes operativos.</t>
  </si>
  <si>
    <t>Suspensión temporal del servicio y retrasos en desplazamientos.</t>
  </si>
  <si>
    <t>Interrupción total del servicio en zonas rurales.</t>
  </si>
  <si>
    <t>Suspensión del servicio por incumplimiento normativo.</t>
  </si>
  <si>
    <t>Paralización temporal del contrato y afectación institucional.</t>
  </si>
  <si>
    <t>Probabilidad</t>
  </si>
  <si>
    <t>Catagoria</t>
  </si>
  <si>
    <t>Valoración</t>
  </si>
  <si>
    <t>Categoria</t>
  </si>
  <si>
    <t>Raro (puede ocurrir excepcionalmente)</t>
  </si>
  <si>
    <t>Insignificante</t>
  </si>
  <si>
    <t>Improbable (puede ocurrir ocasionalmente)</t>
  </si>
  <si>
    <t>Menor</t>
  </si>
  <si>
    <t>Posible (puede ocurrir en cualquier momento futuro)</t>
  </si>
  <si>
    <t>Moderado</t>
  </si>
  <si>
    <t>Probable (probablemente va a ocurrir)</t>
  </si>
  <si>
    <t>Mayor</t>
  </si>
  <si>
    <t>Casi cierto (ocurre en la mayoria de circunstancias)</t>
  </si>
  <si>
    <t>Catastrófico</t>
  </si>
  <si>
    <t>Valoración del Riesgo</t>
  </si>
  <si>
    <t>Calificación Cualitativa</t>
  </si>
  <si>
    <t>Obstruye la ejecución del contrato de manera intrascendente.</t>
  </si>
  <si>
    <t>Dificulta la ejecución del contrato de manera baja, aplicando medidas mínimas se pueden lograr el objeto contractual</t>
  </si>
  <si>
    <t>Afecta la ejecución del contrato sin alterar el beneficio para las partes</t>
  </si>
  <si>
    <t>Obstruye la ejecución del contrato sustancialmente pero aun así permite la consecución del objeto contractual</t>
  </si>
  <si>
    <t>Perturba la ejecución del contrato de manera grave imposibilitando la consecución del objeto contractual.</t>
  </si>
  <si>
    <t>Calificación Monetaria</t>
  </si>
  <si>
    <t>Los sobrecostos no representan más del uno por ciento (1%) del valor del contrato.</t>
  </si>
  <si>
    <t>Los sobrecostos no representan más del cinco por ciento (5%) del valor del contrato.</t>
  </si>
  <si>
    <t>Genera un impacto sobre el valor del contrato entre el cinco (5%) y el quince por ciento (15%).</t>
  </si>
  <si>
    <t>Incrementa el valor del contrato entre el quince (15%) y el treinta por ciento (30%).</t>
  </si>
  <si>
    <t>Impacto sobre el valor del contrato en más del treinta por ciento (30%).</t>
  </si>
  <si>
    <t>Categoría</t>
  </si>
  <si>
    <t>Categoria del Riesgo</t>
  </si>
  <si>
    <t xml:space="preserve">8, 9 y 10 </t>
  </si>
  <si>
    <t>Riesgo extremo</t>
  </si>
  <si>
    <t xml:space="preserve">6 y 7 </t>
  </si>
  <si>
    <t>Riesgo alto</t>
  </si>
  <si>
    <t>Riesgo medio</t>
  </si>
  <si>
    <t xml:space="preserve">2, 3 y 4 </t>
  </si>
  <si>
    <t>Riesgo bajo</t>
  </si>
  <si>
    <t>Monetaria</t>
  </si>
  <si>
    <t>1) Describa el tratamiento/controles a ser implementados</t>
  </si>
  <si>
    <t>2) Diligencie la información de las siguientes columnas, de acuerdo con el análisis realizado a cada riesgo: Afecta el equilibrio económico, persona responsable de implementar el tratamiento, fecha estimada de inicio del tratamiento, fecha estimada en la que se completa el tratamiento, cómo se realiza el monitoreo y la periodicidad.</t>
  </si>
  <si>
    <t>3) Continúe en la hoja de "ASIGNACIÓN Y TRATAMIENTO" y diligencie las siguientes casillas: A quien se le asigna y el porcentaje que asume cada una de las partes en caso de que sea compartido.</t>
  </si>
  <si>
    <t>Tratamiento/Controles a ser implementados</t>
  </si>
  <si>
    <t>¿Afecta el equilibrio económico del contrato?</t>
  </si>
  <si>
    <t>Persona responsable por implementar el tratamiento</t>
  </si>
  <si>
    <t>Fecha estimada en que se inicia el tratamiento</t>
  </si>
  <si>
    <t>Fecha estimada en que se completa el tratamiento</t>
  </si>
  <si>
    <t>¿Cómo se realiza el monitoreo?</t>
  </si>
  <si>
    <t>Periodicidad ¿Cuándo?</t>
  </si>
  <si>
    <t>Validación jurídica y técnica previa; concepto jurídico sobre procedencia de subasta inversa</t>
  </si>
  <si>
    <t>No</t>
  </si>
  <si>
    <t>Jurídica</t>
  </si>
  <si>
    <t>Inicio estructuración</t>
  </si>
  <si>
    <t>Antes publicación</t>
  </si>
  <si>
    <t>Revisión acto administrativo</t>
  </si>
  <si>
    <t>Única vez</t>
  </si>
  <si>
    <t>Revisión técnica cruzada; validación con conocimiento del territorio rural</t>
  </si>
  <si>
    <t>Sí</t>
  </si>
  <si>
    <t>Área Técnica</t>
  </si>
  <si>
    <t>Publicación</t>
  </si>
  <si>
    <t>Lista de chequeo técnico</t>
  </si>
  <si>
    <t>Durante estructuración</t>
  </si>
  <si>
    <t>Estudio de mercado actualizado; análisis operación real</t>
  </si>
  <si>
    <t>Técnica + Financiera</t>
  </si>
  <si>
    <t>Planeación</t>
  </si>
  <si>
    <t>Validación presupuesto oficial</t>
  </si>
  <si>
    <t>Antes apertura</t>
  </si>
  <si>
    <t>Contraste con cotizaciones reales y análisis comparativo</t>
  </si>
  <si>
    <t>Financiera</t>
  </si>
  <si>
    <t>Revisión financiera</t>
  </si>
  <si>
    <t>Análisis tiempos desplazamiento y distancias reales</t>
  </si>
  <si>
    <t>Validación técnica interna</t>
  </si>
  <si>
    <t>Revisión jurídica para garantizar pluralidad</t>
  </si>
  <si>
    <t>Lista chequeo habilitantes</t>
  </si>
  <si>
    <t>Invitación abierta a cotizar; verificación habilitación transporte especial</t>
  </si>
  <si>
    <t>Técnica</t>
  </si>
  <si>
    <t>Revisión estudio mercado</t>
  </si>
  <si>
    <t>Elaboración detallada de conveniencia y necesidad</t>
  </si>
  <si>
    <t>Técnica + Jurídica</t>
  </si>
  <si>
    <t>Revisión interna estudios previos</t>
  </si>
  <si>
    <t>Expedición previa del CDP</t>
  </si>
  <si>
    <t>Apertura</t>
  </si>
  <si>
    <t>Verificación documental</t>
  </si>
  <si>
    <t>Gestión anticipada con área financiera</t>
  </si>
  <si>
    <t>Seguimiento interno</t>
  </si>
  <si>
    <t>Hasta apertura</t>
  </si>
  <si>
    <t>Análisis histórico y estimación conservadora</t>
  </si>
  <si>
    <t>Comparativo fuentes oficiales</t>
  </si>
  <si>
    <t>Seguimiento normativo y revisión jurídica previa</t>
  </si>
  <si>
    <t>Revisión normativa</t>
  </si>
  <si>
    <t>Comité evaluador interdisciplinario y lista de chequeo técnica</t>
  </si>
  <si>
    <t>Comité evaluador</t>
  </si>
  <si>
    <t>Evaluación</t>
  </si>
  <si>
    <t>Adjudicación</t>
  </si>
  <si>
    <t>Informe técnico</t>
  </si>
  <si>
    <t>Durante evaluación</t>
  </si>
  <si>
    <t>Criterios técnicos claros y mesa técnica previa</t>
  </si>
  <si>
    <t>Área técnica</t>
  </si>
  <si>
    <t>Revisión acta evaluación</t>
  </si>
  <si>
    <t>Seguimiento estricto al cronograma del proceso</t>
  </si>
  <si>
    <t>Control cronograma</t>
  </si>
  <si>
    <t>Permanente</t>
  </si>
  <si>
    <t>Revisión jurídica previa a publicación de informes</t>
  </si>
  <si>
    <t>Cada acto</t>
  </si>
  <si>
    <t>Asignación responsable jurídico y control términos legales</t>
  </si>
  <si>
    <t>Observaciones</t>
  </si>
  <si>
    <t>Seguimiento términos</t>
  </si>
  <si>
    <t>Durante etapa</t>
  </si>
  <si>
    <t>Lista de chequeo documental antes de publicar</t>
  </si>
  <si>
    <t>Equipo SECOP</t>
  </si>
  <si>
    <t>Validación plataforma</t>
  </si>
  <si>
    <t>Programación anticipada y soporte técnico previo</t>
  </si>
  <si>
    <t>Subasta</t>
  </si>
  <si>
    <t>Registro incidencias</t>
  </si>
  <si>
    <t>Evento único</t>
  </si>
  <si>
    <t>Seguimiento comportamiento anormal de puja</t>
  </si>
  <si>
    <t>Acta de subasta</t>
  </si>
  <si>
    <t>Aplicación procedimiento Decreto 1082 y análisis financiero</t>
  </si>
  <si>
    <t>Informe financiero</t>
  </si>
  <si>
    <t>Exigir mantenimiento oferta y aplicar consecuencias</t>
  </si>
  <si>
    <t>Control términos</t>
  </si>
  <si>
    <t>Respuesta jurídica motivada y seguimiento procesal</t>
  </si>
  <si>
    <t>Seguimiento legal</t>
  </si>
  <si>
    <t>Simulación previa del evento y revisión técnica</t>
  </si>
  <si>
    <t>Jurídica + Técnica</t>
  </si>
  <si>
    <t>Antes subasta</t>
  </si>
  <si>
    <t>Acta evento</t>
  </si>
  <si>
    <t>Fijación de plazo perentorio y aplicación de consecuencias legales (hacer efectiva garantía de seriedad si aplica)</t>
  </si>
  <si>
    <t>Firma</t>
  </si>
  <si>
    <t>Seguimiento al término legal</t>
  </si>
  <si>
    <t>Diario hasta firma</t>
  </si>
  <si>
    <t>Revisión jurídica detallada de la póliza antes de aprobar; requerimiento inmediato de corrección</t>
  </si>
  <si>
    <t>Lista de chequeo garantías</t>
  </si>
  <si>
    <t>Gestión anticipada ante área financiera y verificación previa a firma</t>
  </si>
  <si>
    <t>Área Financiera</t>
  </si>
  <si>
    <t>Acta de inicio</t>
  </si>
  <si>
    <t>Seguimiento interno trámite</t>
  </si>
  <si>
    <t>Diario hasta expedición</t>
  </si>
  <si>
    <t>Control interno documental y validación inmediata tras firma</t>
  </si>
  <si>
    <t>Verificación en plataforma</t>
  </si>
  <si>
    <t>Seguimiento jurídico y respuesta oportuna conforme a términos legales</t>
  </si>
  <si>
    <t>Seguimiento procesal</t>
  </si>
  <si>
    <t>Revisión cruzada oferta vs minuta contractual antes de firma</t>
  </si>
  <si>
    <t>Lista de verificación contractual</t>
  </si>
  <si>
    <t>Elaboración detallada del acta con alcance, cronograma y condiciones operativas</t>
  </si>
  <si>
    <t>Supervisor</t>
  </si>
  <si>
    <t>Antes acta inicio</t>
  </si>
  <si>
    <t>Acta inicio</t>
  </si>
  <si>
    <t>Revisión técnica</t>
  </si>
  <si>
    <t>Revisión documental previa al acta de inicio y verificación de vigencias</t>
  </si>
  <si>
    <t>Control documental</t>
  </si>
  <si>
    <t>Validación de amparos, vigencias y valores asegurados conforme a ley</t>
  </si>
  <si>
    <t>Lista chequeo jurídica</t>
  </si>
  <si>
    <t>Seguimiento financiero y análisis de impacto en costos operativos</t>
  </si>
  <si>
    <t>Supervisor financiero</t>
  </si>
  <si>
    <t>Inicio contrato</t>
  </si>
  <si>
    <t>Terminación</t>
  </si>
  <si>
    <t>Mensual</t>
  </si>
  <si>
    <t>Seguimiento mensual de precios y control de ejecución</t>
  </si>
  <si>
    <t>Inicio</t>
  </si>
  <si>
    <t>Informe supervisión</t>
  </si>
  <si>
    <t>Supervisión permanente y aplicación cláusulas contractuales</t>
  </si>
  <si>
    <t>Informe mensual</t>
  </si>
  <si>
    <t>Coordinación institucional y ajustes operativos</t>
  </si>
  <si>
    <t>Informe seguimiento</t>
  </si>
  <si>
    <t>Según evento</t>
  </si>
  <si>
    <t>Programación anticipada y comunicación formal</t>
  </si>
  <si>
    <t>Actas de modificación</t>
  </si>
  <si>
    <t>Plan de abastecimiento y mantenimiento preventivo</t>
  </si>
  <si>
    <t>Contratista</t>
  </si>
  <si>
    <t>Supervisión contractual y aplicación de sanciones</t>
  </si>
  <si>
    <t>Programación financiera y seguimiento a cuentas</t>
  </si>
  <si>
    <t>Área financiera</t>
  </si>
  <si>
    <t>Control cuentas</t>
  </si>
  <si>
    <t>Exigir mantenimiento preventivo y relevo inmediato</t>
  </si>
  <si>
    <t>Contratista / Supervisor</t>
  </si>
  <si>
    <t>Reporte novedades</t>
  </si>
  <si>
    <t>Pólizas vigentes y protocolos seguridad</t>
  </si>
  <si>
    <t>Reporte incidente</t>
  </si>
  <si>
    <t>Inmediato</t>
  </si>
  <si>
    <t>Mantenimiento preventivo y pólizas todo riesgo</t>
  </si>
  <si>
    <t>Seguimiento normativo y análisis jurídico</t>
  </si>
  <si>
    <t>Trimestral</t>
  </si>
  <si>
    <t>Seguimiento permanente normatividad</t>
  </si>
  <si>
    <t>Informe jurídico</t>
  </si>
  <si>
    <t>Seguimiento costos operativos</t>
  </si>
  <si>
    <t>Verificación tecnológica y respaldo operativo</t>
  </si>
  <si>
    <t>Reporte técnico</t>
  </si>
  <si>
    <t>Actualización sistemas de monitoreo</t>
  </si>
  <si>
    <t>Verificación supervisión</t>
  </si>
  <si>
    <t>Semestral</t>
  </si>
  <si>
    <t>Plan de contingencia y rutas alternas</t>
  </si>
  <si>
    <t>Reporte operativo</t>
  </si>
  <si>
    <t>Reprogramación y comunicación inmediata</t>
  </si>
  <si>
    <t>Acta contingencia</t>
  </si>
  <si>
    <t>Control periódico vigencias</t>
  </si>
  <si>
    <t>Revisión documental</t>
  </si>
  <si>
    <t>Coordinación institucional inmediata</t>
  </si>
  <si>
    <t>Evento</t>
  </si>
  <si>
    <t>Acta incidente</t>
  </si>
  <si>
    <t>Impacto del Riesgo</t>
  </si>
  <si>
    <t>Esta matriz es un documento anexo del Estudio Previo</t>
  </si>
  <si>
    <t>Etapa</t>
  </si>
  <si>
    <t>Clase</t>
  </si>
  <si>
    <t>Fuente</t>
  </si>
  <si>
    <t>Calificación total</t>
  </si>
  <si>
    <t>¿A quien se le asigna?</t>
  </si>
  <si>
    <t>%</t>
  </si>
  <si>
    <t>¿Cómo se realiza el monitoreo</t>
  </si>
  <si>
    <t>SDG</t>
  </si>
  <si>
    <t>CONTRATISTA Y SDG</t>
  </si>
  <si>
    <t>CONTRATISTA</t>
  </si>
  <si>
    <t xml:space="preserve">Categoria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</si>
</sst>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name val="Arial Narrow"/>
      <family val="2"/>
    </font>
    <font>
      <sz val="10"/>
      <name val="Arial Narrow"/>
      <family val="2"/>
    </font>
    <font>
      <sz val="9"/>
      <name val="Arial Narrow"/>
      <family val="2"/>
    </font>
    <font>
      <b/>
      <sz val="11"/>
      <name val="Arial"/>
      <family val="2"/>
    </font>
    <font>
      <b/>
      <sz val="11"/>
      <color indexed="9"/>
      <name val="Arial"/>
      <family val="2"/>
    </font>
    <font>
      <b/>
      <sz val="20"/>
      <name val="Garamond"/>
      <family val="1"/>
    </font>
    <font>
      <b/>
      <sz val="18"/>
      <name val="Garamond"/>
      <family val="1"/>
    </font>
    <font>
      <b/>
      <sz val="12"/>
      <name val="Garamond"/>
      <family val="1"/>
    </font>
    <font>
      <b/>
      <sz val="10"/>
      <name val="Garamond"/>
      <family val="1"/>
    </font>
    <font>
      <sz val="11"/>
      <name val="Garamond"/>
      <family val="1"/>
    </font>
    <font>
      <sz val="12"/>
      <name val="Garamond"/>
      <family val="1"/>
    </font>
    <font>
      <i/>
      <sz val="12"/>
      <name val="Garamond"/>
      <family val="1"/>
    </font>
    <font>
      <b/>
      <u/>
      <sz val="12"/>
      <name val="Garamond"/>
      <family val="1"/>
    </font>
    <font>
      <sz val="10"/>
      <name val="Garamond"/>
      <family val="1"/>
    </font>
    <font>
      <b/>
      <sz val="12"/>
      <color indexed="9"/>
      <name val="Garamond"/>
      <family val="1"/>
    </font>
    <font>
      <b/>
      <sz val="10"/>
      <color indexed="9"/>
      <name val="Garamond"/>
      <family val="1"/>
    </font>
    <font>
      <b/>
      <sz val="10"/>
      <color theme="1"/>
      <name val="Garamond"/>
      <family val="1"/>
    </font>
    <font>
      <sz val="9"/>
      <name val="Garamond"/>
      <family val="1"/>
    </font>
    <font>
      <b/>
      <sz val="12"/>
      <color rgb="FFFF0D0D"/>
      <name val="Garamond"/>
      <family val="1"/>
    </font>
    <font>
      <b/>
      <sz val="12"/>
      <color rgb="FFFF0000"/>
      <name val="Garamond"/>
      <family val="1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7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3">
    <xf numFmtId="0" fontId="0" fillId="0" borderId="0" xfId="0"/>
    <xf numFmtId="0" fontId="2" fillId="2" borderId="0" xfId="0" applyFont="1" applyFill="1" applyAlignment="1">
      <alignment vertical="top" wrapText="1" readingOrder="1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5" borderId="0" xfId="0" applyFill="1"/>
    <xf numFmtId="0" fontId="3" fillId="0" borderId="0" xfId="0" applyFont="1" applyAlignment="1">
      <alignment wrapText="1"/>
    </xf>
    <xf numFmtId="0" fontId="3" fillId="0" borderId="0" xfId="0" applyFont="1"/>
    <xf numFmtId="0" fontId="3" fillId="0" borderId="1" xfId="0" applyFont="1" applyBorder="1"/>
    <xf numFmtId="0" fontId="0" fillId="0" borderId="11" xfId="0" applyBorder="1" applyAlignment="1">
      <alignment horizontal="center"/>
    </xf>
    <xf numFmtId="0" fontId="9" fillId="0" borderId="0" xfId="0" applyFont="1"/>
    <xf numFmtId="0" fontId="4" fillId="4" borderId="31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/>
    <xf numFmtId="0" fontId="7" fillId="0" borderId="11" xfId="0" applyFont="1" applyBorder="1" applyAlignment="1">
      <alignment horizontal="center" vertical="center" wrapText="1"/>
    </xf>
    <xf numFmtId="0" fontId="11" fillId="0" borderId="0" xfId="0" applyFont="1"/>
    <xf numFmtId="0" fontId="0" fillId="0" borderId="0" xfId="0" applyAlignment="1">
      <alignment wrapText="1"/>
    </xf>
    <xf numFmtId="0" fontId="12" fillId="4" borderId="29" xfId="0" applyFont="1" applyFill="1" applyBorder="1" applyAlignment="1">
      <alignment horizontal="center" vertical="center" wrapText="1"/>
    </xf>
    <xf numFmtId="0" fontId="12" fillId="4" borderId="30" xfId="0" applyFont="1" applyFill="1" applyBorder="1" applyAlignment="1">
      <alignment horizontal="center" vertical="center" wrapText="1"/>
    </xf>
    <xf numFmtId="0" fontId="12" fillId="4" borderId="30" xfId="0" applyFont="1" applyFill="1" applyBorder="1" applyAlignment="1">
      <alignment horizontal="center" vertical="center" textRotation="90" wrapText="1"/>
    </xf>
    <xf numFmtId="0" fontId="12" fillId="4" borderId="31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textRotation="90" wrapText="1"/>
    </xf>
    <xf numFmtId="0" fontId="7" fillId="0" borderId="3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textRotation="90" wrapText="1"/>
    </xf>
    <xf numFmtId="0" fontId="10" fillId="0" borderId="19" xfId="0" applyFont="1" applyBorder="1" applyAlignment="1">
      <alignment horizontal="center" vertical="center" wrapText="1"/>
    </xf>
    <xf numFmtId="0" fontId="7" fillId="0" borderId="43" xfId="0" applyFont="1" applyBorder="1"/>
    <xf numFmtId="0" fontId="7" fillId="0" borderId="43" xfId="0" applyFont="1" applyBorder="1" applyAlignment="1">
      <alignment horizontal="center"/>
    </xf>
    <xf numFmtId="0" fontId="7" fillId="9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7" fillId="10" borderId="3" xfId="0" applyFont="1" applyFill="1" applyBorder="1" applyAlignment="1">
      <alignment horizontal="center" vertical="center"/>
    </xf>
    <xf numFmtId="0" fontId="11" fillId="6" borderId="3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/>
    </xf>
    <xf numFmtId="0" fontId="7" fillId="8" borderId="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5" fillId="2" borderId="32" xfId="0" applyFont="1" applyFill="1" applyBorder="1" applyAlignment="1">
      <alignment vertical="center" wrapText="1"/>
    </xf>
    <xf numFmtId="0" fontId="15" fillId="2" borderId="26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vertical="center"/>
    </xf>
    <xf numFmtId="0" fontId="17" fillId="0" borderId="5" xfId="0" applyFont="1" applyBorder="1" applyAlignment="1">
      <alignment vertical="center"/>
    </xf>
    <xf numFmtId="0" fontId="21" fillId="2" borderId="22" xfId="0" applyFont="1" applyFill="1" applyBorder="1" applyAlignment="1">
      <alignment vertical="center" wrapText="1"/>
    </xf>
    <xf numFmtId="0" fontId="21" fillId="0" borderId="22" xfId="0" applyFont="1" applyBorder="1"/>
    <xf numFmtId="0" fontId="18" fillId="2" borderId="13" xfId="0" applyFont="1" applyFill="1" applyBorder="1" applyAlignment="1">
      <alignment vertical="center" wrapText="1"/>
    </xf>
    <xf numFmtId="0" fontId="17" fillId="0" borderId="14" xfId="0" applyFont="1" applyBorder="1" applyAlignment="1">
      <alignment vertical="center"/>
    </xf>
    <xf numFmtId="0" fontId="17" fillId="0" borderId="6" xfId="0" applyFont="1" applyBorder="1" applyAlignment="1">
      <alignment vertical="center"/>
    </xf>
    <xf numFmtId="0" fontId="21" fillId="2" borderId="23" xfId="0" applyFont="1" applyFill="1" applyBorder="1" applyAlignment="1">
      <alignment vertical="center" wrapText="1"/>
    </xf>
    <xf numFmtId="0" fontId="21" fillId="0" borderId="23" xfId="0" applyFont="1" applyBorder="1"/>
    <xf numFmtId="0" fontId="18" fillId="2" borderId="15" xfId="0" applyFont="1" applyFill="1" applyBorder="1" applyAlignment="1">
      <alignment vertical="center" wrapText="1"/>
    </xf>
    <xf numFmtId="0" fontId="18" fillId="2" borderId="16" xfId="0" applyFont="1" applyFill="1" applyBorder="1" applyAlignment="1">
      <alignment vertical="center" wrapText="1"/>
    </xf>
    <xf numFmtId="0" fontId="17" fillId="0" borderId="17" xfId="0" applyFont="1" applyBorder="1" applyAlignment="1">
      <alignment vertical="center"/>
    </xf>
    <xf numFmtId="0" fontId="17" fillId="0" borderId="7" xfId="0" applyFont="1" applyBorder="1" applyAlignment="1">
      <alignment vertical="center"/>
    </xf>
    <xf numFmtId="0" fontId="21" fillId="0" borderId="24" xfId="0" applyFont="1" applyBorder="1"/>
    <xf numFmtId="0" fontId="18" fillId="2" borderId="18" xfId="0" applyFont="1" applyFill="1" applyBorder="1" applyAlignment="1">
      <alignment vertical="center" wrapText="1"/>
    </xf>
    <xf numFmtId="0" fontId="21" fillId="2" borderId="3" xfId="0" applyFont="1" applyFill="1" applyBorder="1" applyAlignment="1">
      <alignment vertical="center" wrapText="1"/>
    </xf>
    <xf numFmtId="0" fontId="18" fillId="2" borderId="19" xfId="0" applyFont="1" applyFill="1" applyBorder="1" applyAlignment="1">
      <alignment vertical="center" wrapText="1"/>
    </xf>
    <xf numFmtId="0" fontId="17" fillId="0" borderId="22" xfId="0" applyFont="1" applyBorder="1" applyAlignment="1">
      <alignment vertical="center"/>
    </xf>
    <xf numFmtId="0" fontId="17" fillId="0" borderId="23" xfId="0" applyFont="1" applyBorder="1" applyAlignment="1">
      <alignment vertical="center"/>
    </xf>
    <xf numFmtId="0" fontId="17" fillId="0" borderId="24" xfId="0" applyFont="1" applyBorder="1" applyAlignment="1">
      <alignment vertical="center"/>
    </xf>
    <xf numFmtId="0" fontId="21" fillId="2" borderId="24" xfId="0" applyFont="1" applyFill="1" applyBorder="1" applyAlignment="1">
      <alignment vertical="center" wrapText="1"/>
    </xf>
    <xf numFmtId="0" fontId="21" fillId="2" borderId="26" xfId="0" applyFont="1" applyFill="1" applyBorder="1" applyAlignment="1">
      <alignment vertical="center" wrapText="1"/>
    </xf>
    <xf numFmtId="0" fontId="18" fillId="2" borderId="20" xfId="0" applyFont="1" applyFill="1" applyBorder="1" applyAlignment="1">
      <alignment vertical="center" wrapText="1"/>
    </xf>
    <xf numFmtId="0" fontId="21" fillId="0" borderId="14" xfId="0" applyFont="1" applyBorder="1" applyAlignment="1">
      <alignment vertical="center"/>
    </xf>
    <xf numFmtId="0" fontId="21" fillId="0" borderId="26" xfId="0" applyFont="1" applyBorder="1" applyAlignment="1">
      <alignment vertical="center" wrapText="1"/>
    </xf>
    <xf numFmtId="0" fontId="18" fillId="0" borderId="20" xfId="0" applyFont="1" applyBorder="1" applyAlignment="1">
      <alignment vertical="center" wrapText="1"/>
    </xf>
    <xf numFmtId="0" fontId="18" fillId="0" borderId="13" xfId="0" applyFont="1" applyBorder="1" applyAlignment="1">
      <alignment vertical="center" wrapText="1"/>
    </xf>
    <xf numFmtId="0" fontId="18" fillId="0" borderId="15" xfId="0" applyFont="1" applyBorder="1" applyAlignment="1">
      <alignment vertical="center" wrapText="1"/>
    </xf>
    <xf numFmtId="0" fontId="17" fillId="0" borderId="27" xfId="0" applyFont="1" applyBorder="1" applyAlignment="1">
      <alignment vertical="center"/>
    </xf>
    <xf numFmtId="0" fontId="17" fillId="0" borderId="25" xfId="0" applyFont="1" applyBorder="1" applyAlignment="1">
      <alignment vertical="center"/>
    </xf>
    <xf numFmtId="0" fontId="21" fillId="2" borderId="25" xfId="0" applyFont="1" applyFill="1" applyBorder="1" applyAlignment="1">
      <alignment vertical="center" wrapText="1"/>
    </xf>
    <xf numFmtId="0" fontId="21" fillId="0" borderId="25" xfId="0" applyFont="1" applyBorder="1"/>
    <xf numFmtId="0" fontId="18" fillId="0" borderId="21" xfId="0" applyFont="1" applyBorder="1" applyAlignment="1">
      <alignment vertical="center" wrapText="1"/>
    </xf>
    <xf numFmtId="0" fontId="21" fillId="0" borderId="1" xfId="0" applyFont="1" applyBorder="1"/>
    <xf numFmtId="0" fontId="21" fillId="0" borderId="0" xfId="0" applyFont="1"/>
    <xf numFmtId="0" fontId="21" fillId="0" borderId="2" xfId="0" applyFont="1" applyBorder="1" applyAlignment="1">
      <alignment horizontal="center"/>
    </xf>
    <xf numFmtId="0" fontId="21" fillId="0" borderId="8" xfId="0" applyFont="1" applyBorder="1"/>
    <xf numFmtId="0" fontId="21" fillId="0" borderId="10" xfId="0" applyFont="1" applyBorder="1"/>
    <xf numFmtId="0" fontId="21" fillId="0" borderId="11" xfId="0" applyFont="1" applyBorder="1" applyAlignment="1">
      <alignment horizontal="center"/>
    </xf>
    <xf numFmtId="0" fontId="22" fillId="4" borderId="29" xfId="0" applyFont="1" applyFill="1" applyBorder="1" applyAlignment="1">
      <alignment horizontal="center" vertical="center" wrapText="1"/>
    </xf>
    <xf numFmtId="0" fontId="23" fillId="4" borderId="30" xfId="0" applyFont="1" applyFill="1" applyBorder="1" applyAlignment="1">
      <alignment horizontal="center" vertical="center" wrapText="1"/>
    </xf>
    <xf numFmtId="0" fontId="23" fillId="4" borderId="31" xfId="0" applyFont="1" applyFill="1" applyBorder="1" applyAlignment="1">
      <alignment horizontal="center" vertical="center" wrapText="1"/>
    </xf>
    <xf numFmtId="0" fontId="18" fillId="0" borderId="33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18" fillId="0" borderId="37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center" vertical="center"/>
    </xf>
    <xf numFmtId="0" fontId="21" fillId="0" borderId="39" xfId="0" applyFont="1" applyBorder="1"/>
    <xf numFmtId="0" fontId="21" fillId="0" borderId="40" xfId="0" applyFont="1" applyBorder="1"/>
    <xf numFmtId="0" fontId="21" fillId="0" borderId="41" xfId="0" applyFont="1" applyBorder="1" applyAlignment="1">
      <alignment horizontal="center"/>
    </xf>
    <xf numFmtId="0" fontId="16" fillId="3" borderId="3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/>
    </xf>
    <xf numFmtId="0" fontId="15" fillId="0" borderId="1" xfId="0" applyFont="1" applyBorder="1" applyAlignment="1">
      <alignment horizontal="right" vertical="center" textRotation="90"/>
    </xf>
    <xf numFmtId="0" fontId="21" fillId="0" borderId="0" xfId="0" applyFont="1" applyAlignment="1">
      <alignment horizontal="center" vertical="center" wrapText="1"/>
    </xf>
    <xf numFmtId="0" fontId="16" fillId="6" borderId="3" xfId="0" applyFont="1" applyFill="1" applyBorder="1" applyAlignment="1">
      <alignment horizontal="center" vertical="center"/>
    </xf>
    <xf numFmtId="0" fontId="16" fillId="6" borderId="28" xfId="0" applyFont="1" applyFill="1" applyBorder="1" applyAlignment="1">
      <alignment horizontal="center" vertical="center"/>
    </xf>
    <xf numFmtId="0" fontId="21" fillId="6" borderId="3" xfId="0" applyFont="1" applyFill="1" applyBorder="1" applyAlignment="1">
      <alignment horizontal="center"/>
    </xf>
    <xf numFmtId="0" fontId="21" fillId="0" borderId="4" xfId="0" applyFont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/>
    </xf>
    <xf numFmtId="0" fontId="21" fillId="8" borderId="3" xfId="0" applyFont="1" applyFill="1" applyBorder="1" applyAlignment="1">
      <alignment horizontal="center" vertical="center"/>
    </xf>
    <xf numFmtId="0" fontId="21" fillId="9" borderId="3" xfId="0" applyFont="1" applyFill="1" applyBorder="1" applyAlignment="1">
      <alignment horizontal="center" vertical="center"/>
    </xf>
    <xf numFmtId="0" fontId="21" fillId="10" borderId="3" xfId="0" applyFont="1" applyFill="1" applyBorder="1" applyAlignment="1">
      <alignment horizontal="center" vertical="center"/>
    </xf>
    <xf numFmtId="0" fontId="16" fillId="6" borderId="3" xfId="0" applyFont="1" applyFill="1" applyBorder="1" applyAlignment="1">
      <alignment vertical="center"/>
    </xf>
    <xf numFmtId="0" fontId="21" fillId="0" borderId="3" xfId="0" applyFont="1" applyBorder="1" applyAlignment="1">
      <alignment vertical="center"/>
    </xf>
    <xf numFmtId="0" fontId="23" fillId="4" borderId="29" xfId="0" applyFont="1" applyFill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25" fillId="0" borderId="34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21" fillId="0" borderId="9" xfId="0" applyFont="1" applyBorder="1" applyAlignment="1">
      <alignment vertical="center"/>
    </xf>
    <xf numFmtId="0" fontId="26" fillId="0" borderId="1" xfId="0" applyFont="1" applyBorder="1"/>
    <xf numFmtId="0" fontId="26" fillId="0" borderId="0" xfId="0" applyFont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/>
    <xf numFmtId="0" fontId="26" fillId="0" borderId="0" xfId="0" applyFont="1" applyAlignment="1">
      <alignment horizontal="left"/>
    </xf>
    <xf numFmtId="0" fontId="26" fillId="0" borderId="2" xfId="0" applyFont="1" applyBorder="1" applyAlignment="1">
      <alignment horizontal="center"/>
    </xf>
    <xf numFmtId="0" fontId="23" fillId="4" borderId="68" xfId="0" applyFont="1" applyFill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25" fillId="0" borderId="37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1" fillId="2" borderId="64" xfId="0" applyFont="1" applyFill="1" applyBorder="1" applyAlignment="1">
      <alignment vertical="center" wrapText="1"/>
    </xf>
    <xf numFmtId="0" fontId="21" fillId="0" borderId="28" xfId="0" applyFont="1" applyBorder="1"/>
    <xf numFmtId="0" fontId="18" fillId="2" borderId="71" xfId="0" applyFont="1" applyFill="1" applyBorder="1" applyAlignment="1">
      <alignment vertical="center" wrapText="1"/>
    </xf>
    <xf numFmtId="0" fontId="17" fillId="0" borderId="72" xfId="0" applyFont="1" applyBorder="1" applyAlignment="1">
      <alignment vertical="center"/>
    </xf>
    <xf numFmtId="0" fontId="17" fillId="0" borderId="73" xfId="0" applyFont="1" applyBorder="1" applyAlignment="1">
      <alignment vertical="center"/>
    </xf>
    <xf numFmtId="0" fontId="21" fillId="2" borderId="74" xfId="0" applyFont="1" applyFill="1" applyBorder="1" applyAlignment="1">
      <alignment vertical="center" wrapText="1"/>
    </xf>
    <xf numFmtId="0" fontId="21" fillId="0" borderId="74" xfId="0" applyFont="1" applyBorder="1"/>
    <xf numFmtId="0" fontId="18" fillId="2" borderId="75" xfId="0" applyFont="1" applyFill="1" applyBorder="1" applyAlignment="1">
      <alignment vertical="center" wrapText="1"/>
    </xf>
    <xf numFmtId="0" fontId="17" fillId="0" borderId="76" xfId="0" applyFont="1" applyBorder="1" applyAlignment="1">
      <alignment vertical="center"/>
    </xf>
    <xf numFmtId="0" fontId="18" fillId="0" borderId="77" xfId="0" applyFont="1" applyBorder="1" applyAlignment="1">
      <alignment horizontal="left" vertical="center" wrapText="1"/>
    </xf>
    <xf numFmtId="0" fontId="21" fillId="0" borderId="47" xfId="0" applyFont="1" applyBorder="1" applyAlignment="1">
      <alignment horizontal="left" vertical="center" wrapText="1"/>
    </xf>
    <xf numFmtId="0" fontId="18" fillId="0" borderId="47" xfId="0" applyFont="1" applyBorder="1" applyAlignment="1">
      <alignment horizontal="center" vertical="center" wrapText="1"/>
    </xf>
    <xf numFmtId="0" fontId="18" fillId="0" borderId="47" xfId="0" applyFont="1" applyBorder="1" applyAlignment="1">
      <alignment horizontal="center" vertical="center"/>
    </xf>
    <xf numFmtId="0" fontId="25" fillId="0" borderId="46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textRotation="90" wrapText="1"/>
    </xf>
    <xf numFmtId="0" fontId="8" fillId="0" borderId="0" xfId="0" applyFont="1" applyAlignment="1">
      <alignment horizontal="left" vertical="center" wrapText="1"/>
    </xf>
    <xf numFmtId="0" fontId="15" fillId="0" borderId="35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5" fillId="0" borderId="19" xfId="0" applyFont="1" applyBorder="1" applyAlignment="1">
      <alignment horizontal="left" vertical="top" wrapText="1"/>
    </xf>
    <xf numFmtId="0" fontId="15" fillId="0" borderId="36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5" fillId="0" borderId="38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/>
    </xf>
    <xf numFmtId="0" fontId="15" fillId="0" borderId="29" xfId="0" applyFont="1" applyBorder="1" applyAlignment="1">
      <alignment horizontal="center"/>
    </xf>
    <xf numFmtId="0" fontId="15" fillId="0" borderId="30" xfId="0" applyFont="1" applyBorder="1" applyAlignment="1">
      <alignment horizontal="center"/>
    </xf>
    <xf numFmtId="0" fontId="15" fillId="0" borderId="31" xfId="0" applyFont="1" applyBorder="1" applyAlignment="1">
      <alignment horizontal="center"/>
    </xf>
    <xf numFmtId="0" fontId="20" fillId="0" borderId="35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18" fillId="0" borderId="19" xfId="0" applyFont="1" applyBorder="1" applyAlignment="1">
      <alignment horizontal="left" vertical="top" wrapText="1"/>
    </xf>
    <xf numFmtId="0" fontId="18" fillId="0" borderId="45" xfId="0" applyFont="1" applyBorder="1" applyAlignment="1">
      <alignment horizontal="left" vertical="center" wrapText="1"/>
    </xf>
    <xf numFmtId="0" fontId="18" fillId="0" borderId="28" xfId="0" applyFont="1" applyBorder="1" applyAlignment="1">
      <alignment horizontal="left" vertical="center" wrapText="1"/>
    </xf>
    <xf numFmtId="0" fontId="18" fillId="0" borderId="46" xfId="0" applyFont="1" applyBorder="1" applyAlignment="1">
      <alignment horizontal="left" vertical="center" wrapText="1"/>
    </xf>
    <xf numFmtId="0" fontId="13" fillId="0" borderId="55" xfId="0" applyFont="1" applyBorder="1" applyAlignment="1">
      <alignment horizontal="center" vertical="center"/>
    </xf>
    <xf numFmtId="0" fontId="13" fillId="0" borderId="56" xfId="0" applyFont="1" applyBorder="1" applyAlignment="1">
      <alignment horizontal="center" vertical="center"/>
    </xf>
    <xf numFmtId="0" fontId="13" fillId="0" borderId="57" xfId="0" applyFont="1" applyBorder="1" applyAlignment="1">
      <alignment horizontal="center" vertical="center"/>
    </xf>
    <xf numFmtId="0" fontId="13" fillId="0" borderId="6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62" xfId="0" applyFont="1" applyBorder="1" applyAlignment="1">
      <alignment horizontal="center" vertical="center"/>
    </xf>
    <xf numFmtId="0" fontId="13" fillId="0" borderId="58" xfId="0" applyFont="1" applyBorder="1" applyAlignment="1">
      <alignment horizontal="center" vertical="center"/>
    </xf>
    <xf numFmtId="0" fontId="13" fillId="0" borderId="51" xfId="0" applyFont="1" applyBorder="1" applyAlignment="1">
      <alignment horizontal="center" vertical="center"/>
    </xf>
    <xf numFmtId="0" fontId="13" fillId="0" borderId="59" xfId="0" applyFont="1" applyBorder="1" applyAlignment="1">
      <alignment horizontal="center" vertical="center"/>
    </xf>
    <xf numFmtId="0" fontId="18" fillId="0" borderId="47" xfId="0" applyFont="1" applyBorder="1" applyAlignment="1">
      <alignment horizontal="left" vertical="center" wrapText="1"/>
    </xf>
    <xf numFmtId="0" fontId="18" fillId="0" borderId="64" xfId="0" applyFont="1" applyBorder="1" applyAlignment="1">
      <alignment horizontal="left" vertical="center" wrapText="1"/>
    </xf>
    <xf numFmtId="0" fontId="15" fillId="2" borderId="42" xfId="0" applyFont="1" applyFill="1" applyBorder="1" applyAlignment="1">
      <alignment horizontal="center" vertical="center" wrapText="1"/>
    </xf>
    <xf numFmtId="0" fontId="15" fillId="2" borderId="46" xfId="0" applyFont="1" applyFill="1" applyBorder="1" applyAlignment="1">
      <alignment horizontal="center" vertical="center" wrapText="1"/>
    </xf>
    <xf numFmtId="0" fontId="15" fillId="2" borderId="47" xfId="0" applyFont="1" applyFill="1" applyBorder="1" applyAlignment="1">
      <alignment horizontal="center" vertical="center" wrapText="1"/>
    </xf>
    <xf numFmtId="0" fontId="15" fillId="2" borderId="28" xfId="0" applyFont="1" applyFill="1" applyBorder="1" applyAlignment="1">
      <alignment horizontal="center" vertical="center" wrapText="1"/>
    </xf>
    <xf numFmtId="0" fontId="16" fillId="0" borderId="48" xfId="0" applyFont="1" applyBorder="1" applyAlignment="1">
      <alignment horizontal="center" vertical="center" wrapText="1"/>
    </xf>
    <xf numFmtId="0" fontId="16" fillId="0" borderId="49" xfId="0" applyFont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 wrapText="1"/>
    </xf>
    <xf numFmtId="0" fontId="16" fillId="0" borderId="48" xfId="0" applyFont="1" applyBorder="1" applyAlignment="1">
      <alignment horizontal="center" vertical="center"/>
    </xf>
    <xf numFmtId="0" fontId="16" fillId="0" borderId="49" xfId="0" applyFont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0" fontId="15" fillId="0" borderId="39" xfId="0" applyFont="1" applyBorder="1" applyAlignment="1">
      <alignment horizontal="left" wrapText="1"/>
    </xf>
    <xf numFmtId="0" fontId="15" fillId="0" borderId="40" xfId="0" applyFont="1" applyBorder="1" applyAlignment="1">
      <alignment horizontal="left" wrapText="1"/>
    </xf>
    <xf numFmtId="0" fontId="15" fillId="0" borderId="1" xfId="0" applyFont="1" applyBorder="1" applyAlignment="1">
      <alignment horizontal="left" wrapText="1"/>
    </xf>
    <xf numFmtId="0" fontId="15" fillId="0" borderId="0" xfId="0" applyFont="1" applyAlignment="1">
      <alignment horizontal="left" wrapText="1"/>
    </xf>
    <xf numFmtId="0" fontId="15" fillId="0" borderId="8" xfId="0" applyFont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27" fillId="0" borderId="65" xfId="0" applyFont="1" applyBorder="1" applyAlignment="1">
      <alignment horizontal="left" vertical="center" wrapText="1"/>
    </xf>
    <xf numFmtId="0" fontId="27" fillId="0" borderId="66" xfId="0" applyFont="1" applyBorder="1" applyAlignment="1">
      <alignment horizontal="left" vertical="center" wrapText="1"/>
    </xf>
    <xf numFmtId="0" fontId="27" fillId="0" borderId="67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center" wrapText="1"/>
    </xf>
    <xf numFmtId="0" fontId="16" fillId="6" borderId="3" xfId="0" applyFont="1" applyFill="1" applyBorder="1" applyAlignment="1">
      <alignment horizontal="center" vertical="center" wrapText="1"/>
    </xf>
    <xf numFmtId="0" fontId="21" fillId="6" borderId="3" xfId="0" applyFont="1" applyFill="1" applyBorder="1" applyAlignment="1">
      <alignment horizontal="center"/>
    </xf>
    <xf numFmtId="0" fontId="16" fillId="0" borderId="51" xfId="0" applyFont="1" applyBorder="1" applyAlignment="1">
      <alignment horizontal="center"/>
    </xf>
    <xf numFmtId="0" fontId="21" fillId="8" borderId="3" xfId="0" applyFont="1" applyFill="1" applyBorder="1" applyAlignment="1">
      <alignment horizontal="center" vertical="center"/>
    </xf>
    <xf numFmtId="0" fontId="21" fillId="9" borderId="3" xfId="0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6" fillId="6" borderId="19" xfId="0" applyFont="1" applyFill="1" applyBorder="1" applyAlignment="1">
      <alignment horizontal="center" vertical="center" wrapText="1"/>
    </xf>
    <xf numFmtId="0" fontId="21" fillId="6" borderId="19" xfId="0" applyFont="1" applyFill="1" applyBorder="1" applyAlignment="1">
      <alignment horizontal="center"/>
    </xf>
    <xf numFmtId="0" fontId="21" fillId="0" borderId="19" xfId="0" applyFont="1" applyBorder="1" applyAlignment="1">
      <alignment horizontal="center" vertical="center" wrapText="1"/>
    </xf>
    <xf numFmtId="0" fontId="16" fillId="2" borderId="0" xfId="0" applyFont="1" applyFill="1" applyAlignment="1">
      <alignment horizontal="center"/>
    </xf>
    <xf numFmtId="0" fontId="21" fillId="10" borderId="3" xfId="0" applyFont="1" applyFill="1" applyBorder="1" applyAlignment="1">
      <alignment horizontal="center" vertical="center"/>
    </xf>
    <xf numFmtId="0" fontId="16" fillId="6" borderId="3" xfId="0" applyFont="1" applyFill="1" applyBorder="1" applyAlignment="1">
      <alignment horizontal="center" vertical="center"/>
    </xf>
    <xf numFmtId="0" fontId="21" fillId="9" borderId="19" xfId="0" applyFont="1" applyFill="1" applyBorder="1" applyAlignment="1">
      <alignment horizontal="center" vertical="center"/>
    </xf>
    <xf numFmtId="0" fontId="21" fillId="9" borderId="4" xfId="0" applyFont="1" applyFill="1" applyBorder="1" applyAlignment="1">
      <alignment horizontal="center" vertical="center"/>
    </xf>
    <xf numFmtId="0" fontId="21" fillId="9" borderId="20" xfId="0" applyFont="1" applyFill="1" applyBorder="1" applyAlignment="1">
      <alignment horizontal="center" vertical="center"/>
    </xf>
    <xf numFmtId="0" fontId="21" fillId="10" borderId="19" xfId="0" applyFont="1" applyFill="1" applyBorder="1" applyAlignment="1">
      <alignment horizontal="center" vertical="center"/>
    </xf>
    <xf numFmtId="0" fontId="15" fillId="0" borderId="52" xfId="0" applyFont="1" applyBorder="1" applyAlignment="1">
      <alignment horizontal="right" vertical="center" textRotation="90"/>
    </xf>
    <xf numFmtId="0" fontId="17" fillId="0" borderId="34" xfId="0" applyFont="1" applyBorder="1" applyAlignment="1">
      <alignment horizontal="left" vertical="center" wrapText="1"/>
    </xf>
    <xf numFmtId="0" fontId="15" fillId="0" borderId="0" xfId="0" applyFont="1" applyAlignment="1">
      <alignment horizontal="right" vertical="center" textRotation="90"/>
    </xf>
    <xf numFmtId="0" fontId="16" fillId="0" borderId="53" xfId="0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22" fillId="4" borderId="48" xfId="0" applyFont="1" applyFill="1" applyBorder="1" applyAlignment="1">
      <alignment horizontal="center" vertical="center" wrapText="1"/>
    </xf>
    <xf numFmtId="0" fontId="22" fillId="4" borderId="49" xfId="0" applyFont="1" applyFill="1" applyBorder="1" applyAlignment="1">
      <alignment horizontal="center" vertical="center" wrapText="1"/>
    </xf>
    <xf numFmtId="0" fontId="22" fillId="4" borderId="54" xfId="0" applyFont="1" applyFill="1" applyBorder="1" applyAlignment="1">
      <alignment horizontal="center" vertical="center" wrapText="1"/>
    </xf>
    <xf numFmtId="0" fontId="14" fillId="2" borderId="48" xfId="0" applyFont="1" applyFill="1" applyBorder="1" applyAlignment="1">
      <alignment horizontal="left" vertical="top" wrapText="1" readingOrder="1"/>
    </xf>
    <xf numFmtId="0" fontId="14" fillId="2" borderId="49" xfId="0" applyFont="1" applyFill="1" applyBorder="1" applyAlignment="1">
      <alignment horizontal="left" vertical="top" wrapText="1" readingOrder="1"/>
    </xf>
    <xf numFmtId="0" fontId="14" fillId="2" borderId="50" xfId="0" applyFont="1" applyFill="1" applyBorder="1" applyAlignment="1">
      <alignment horizontal="left" vertical="top" wrapText="1" readingOrder="1"/>
    </xf>
    <xf numFmtId="0" fontId="26" fillId="0" borderId="1" xfId="0" applyFont="1" applyBorder="1" applyAlignment="1">
      <alignment horizontal="left" vertical="center" wrapText="1"/>
    </xf>
    <xf numFmtId="0" fontId="26" fillId="0" borderId="0" xfId="0" applyFont="1" applyAlignment="1">
      <alignment horizontal="left" vertical="center" wrapText="1"/>
    </xf>
    <xf numFmtId="0" fontId="26" fillId="0" borderId="2" xfId="0" applyFont="1" applyBorder="1" applyAlignment="1">
      <alignment horizontal="left" vertical="center" wrapText="1"/>
    </xf>
    <xf numFmtId="0" fontId="24" fillId="0" borderId="39" xfId="0" applyFont="1" applyBorder="1" applyAlignment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0" fontId="18" fillId="0" borderId="55" xfId="0" applyFont="1" applyBorder="1" applyAlignment="1">
      <alignment horizontal="left" vertical="center" wrapText="1"/>
    </xf>
    <xf numFmtId="0" fontId="18" fillId="0" borderId="57" xfId="0" applyFont="1" applyBorder="1" applyAlignment="1">
      <alignment horizontal="left" vertical="center" wrapText="1"/>
    </xf>
    <xf numFmtId="0" fontId="18" fillId="0" borderId="63" xfId="0" applyFont="1" applyBorder="1" applyAlignment="1">
      <alignment horizontal="left" vertical="center" wrapText="1"/>
    </xf>
    <xf numFmtId="0" fontId="18" fillId="0" borderId="62" xfId="0" applyFont="1" applyBorder="1" applyAlignment="1">
      <alignment horizontal="left" vertical="center" wrapText="1"/>
    </xf>
    <xf numFmtId="0" fontId="18" fillId="0" borderId="58" xfId="0" applyFont="1" applyBorder="1" applyAlignment="1">
      <alignment horizontal="left" vertical="center" wrapText="1"/>
    </xf>
    <xf numFmtId="0" fontId="18" fillId="0" borderId="59" xfId="0" applyFont="1" applyBorder="1" applyAlignment="1">
      <alignment horizontal="left" vertical="center" wrapText="1"/>
    </xf>
    <xf numFmtId="0" fontId="22" fillId="4" borderId="30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21" fillId="9" borderId="44" xfId="0" applyFont="1" applyFill="1" applyBorder="1" applyAlignment="1">
      <alignment horizontal="center" vertical="center"/>
    </xf>
    <xf numFmtId="0" fontId="21" fillId="9" borderId="26" xfId="0" applyFont="1" applyFill="1" applyBorder="1" applyAlignment="1">
      <alignment horizontal="center" vertical="center"/>
    </xf>
    <xf numFmtId="0" fontId="16" fillId="6" borderId="4" xfId="0" applyFont="1" applyFill="1" applyBorder="1" applyAlignment="1">
      <alignment horizontal="center" vertical="center"/>
    </xf>
    <xf numFmtId="0" fontId="16" fillId="6" borderId="26" xfId="0" applyFont="1" applyFill="1" applyBorder="1" applyAlignment="1">
      <alignment horizontal="center" vertical="center"/>
    </xf>
    <xf numFmtId="0" fontId="21" fillId="6" borderId="4" xfId="0" applyFont="1" applyFill="1" applyBorder="1" applyAlignment="1">
      <alignment horizontal="center"/>
    </xf>
    <xf numFmtId="0" fontId="21" fillId="6" borderId="26" xfId="0" applyFont="1" applyFill="1" applyBorder="1" applyAlignment="1">
      <alignment horizontal="center"/>
    </xf>
    <xf numFmtId="0" fontId="21" fillId="7" borderId="4" xfId="0" applyFont="1" applyFill="1" applyBorder="1" applyAlignment="1">
      <alignment horizontal="center" vertical="center"/>
    </xf>
    <xf numFmtId="0" fontId="21" fillId="7" borderId="26" xfId="0" applyFont="1" applyFill="1" applyBorder="1" applyAlignment="1">
      <alignment horizontal="center" vertical="center"/>
    </xf>
    <xf numFmtId="0" fontId="16" fillId="6" borderId="44" xfId="0" applyFont="1" applyFill="1" applyBorder="1" applyAlignment="1">
      <alignment horizontal="center" vertical="center"/>
    </xf>
    <xf numFmtId="0" fontId="16" fillId="6" borderId="4" xfId="0" applyFont="1" applyFill="1" applyBorder="1" applyAlignment="1">
      <alignment horizontal="center" vertical="center" wrapText="1"/>
    </xf>
    <xf numFmtId="0" fontId="16" fillId="6" borderId="26" xfId="0" applyFont="1" applyFill="1" applyBorder="1" applyAlignment="1">
      <alignment horizontal="center" vertical="center" wrapText="1"/>
    </xf>
    <xf numFmtId="0" fontId="21" fillId="10" borderId="4" xfId="0" applyFont="1" applyFill="1" applyBorder="1" applyAlignment="1">
      <alignment horizontal="center" vertical="center"/>
    </xf>
    <xf numFmtId="0" fontId="21" fillId="10" borderId="26" xfId="0" applyFont="1" applyFill="1" applyBorder="1" applyAlignment="1">
      <alignment horizontal="center" vertical="center"/>
    </xf>
    <xf numFmtId="0" fontId="21" fillId="7" borderId="44" xfId="0" applyFont="1" applyFill="1" applyBorder="1" applyAlignment="1">
      <alignment horizontal="center" vertical="center"/>
    </xf>
    <xf numFmtId="0" fontId="21" fillId="8" borderId="4" xfId="0" applyFont="1" applyFill="1" applyBorder="1" applyAlignment="1">
      <alignment horizontal="center" vertical="center"/>
    </xf>
    <xf numFmtId="0" fontId="21" fillId="8" borderId="26" xfId="0" applyFont="1" applyFill="1" applyBorder="1" applyAlignment="1">
      <alignment horizontal="center" vertical="center"/>
    </xf>
    <xf numFmtId="0" fontId="21" fillId="6" borderId="44" xfId="0" applyFont="1" applyFill="1" applyBorder="1" applyAlignment="1">
      <alignment horizontal="center"/>
    </xf>
    <xf numFmtId="0" fontId="16" fillId="6" borderId="44" xfId="0" applyFont="1" applyFill="1" applyBorder="1" applyAlignment="1">
      <alignment horizontal="center" vertical="center" wrapText="1"/>
    </xf>
    <xf numFmtId="0" fontId="21" fillId="0" borderId="44" xfId="0" applyFont="1" applyBorder="1" applyAlignment="1">
      <alignment horizontal="center" vertical="center" wrapText="1"/>
    </xf>
    <xf numFmtId="0" fontId="21" fillId="8" borderId="44" xfId="0" applyFont="1" applyFill="1" applyBorder="1" applyAlignment="1">
      <alignment horizontal="center" vertical="center"/>
    </xf>
    <xf numFmtId="0" fontId="16" fillId="6" borderId="55" xfId="0" applyFont="1" applyFill="1" applyBorder="1" applyAlignment="1">
      <alignment horizontal="center" vertical="center" wrapText="1"/>
    </xf>
    <xf numFmtId="0" fontId="16" fillId="6" borderId="56" xfId="0" applyFont="1" applyFill="1" applyBorder="1" applyAlignment="1">
      <alignment horizontal="center" vertical="center" wrapText="1"/>
    </xf>
    <xf numFmtId="0" fontId="16" fillId="6" borderId="57" xfId="0" applyFont="1" applyFill="1" applyBorder="1" applyAlignment="1">
      <alignment horizontal="center" vertical="center" wrapText="1"/>
    </xf>
    <xf numFmtId="0" fontId="16" fillId="6" borderId="58" xfId="0" applyFont="1" applyFill="1" applyBorder="1" applyAlignment="1">
      <alignment horizontal="center" vertical="center" wrapText="1"/>
    </xf>
    <xf numFmtId="0" fontId="16" fillId="6" borderId="51" xfId="0" applyFont="1" applyFill="1" applyBorder="1" applyAlignment="1">
      <alignment horizontal="center" vertical="center" wrapText="1"/>
    </xf>
    <xf numFmtId="0" fontId="16" fillId="6" borderId="59" xfId="0" applyFont="1" applyFill="1" applyBorder="1" applyAlignment="1">
      <alignment horizontal="center" vertical="center" wrapText="1"/>
    </xf>
    <xf numFmtId="0" fontId="16" fillId="6" borderId="47" xfId="0" applyFont="1" applyFill="1" applyBorder="1" applyAlignment="1">
      <alignment horizontal="center" vertical="center" wrapText="1"/>
    </xf>
    <xf numFmtId="0" fontId="16" fillId="6" borderId="28" xfId="0" applyFont="1" applyFill="1" applyBorder="1" applyAlignment="1">
      <alignment horizontal="center" vertical="center" wrapText="1"/>
    </xf>
    <xf numFmtId="0" fontId="21" fillId="7" borderId="60" xfId="0" applyFont="1" applyFill="1" applyBorder="1" applyAlignment="1">
      <alignment horizontal="center" vertical="center"/>
    </xf>
    <xf numFmtId="0" fontId="21" fillId="7" borderId="61" xfId="0" applyFont="1" applyFill="1" applyBorder="1" applyAlignment="1">
      <alignment horizontal="center" vertical="center"/>
    </xf>
    <xf numFmtId="0" fontId="16" fillId="2" borderId="51" xfId="0" applyFont="1" applyFill="1" applyBorder="1" applyAlignment="1">
      <alignment horizontal="center"/>
    </xf>
    <xf numFmtId="0" fontId="13" fillId="2" borderId="48" xfId="0" applyFont="1" applyFill="1" applyBorder="1" applyAlignment="1">
      <alignment horizontal="left" vertical="top" wrapText="1" readingOrder="1"/>
    </xf>
    <xf numFmtId="0" fontId="13" fillId="2" borderId="49" xfId="0" applyFont="1" applyFill="1" applyBorder="1" applyAlignment="1">
      <alignment horizontal="left" vertical="top" wrapText="1" readingOrder="1"/>
    </xf>
    <xf numFmtId="0" fontId="13" fillId="2" borderId="50" xfId="0" applyFont="1" applyFill="1" applyBorder="1" applyAlignment="1">
      <alignment horizontal="left" vertical="top" wrapText="1" readingOrder="1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21" fillId="0" borderId="69" xfId="0" applyFont="1" applyBorder="1" applyAlignment="1">
      <alignment horizontal="left" vertical="center" wrapText="1"/>
    </xf>
    <xf numFmtId="0" fontId="21" fillId="0" borderId="70" xfId="0" applyFont="1" applyBorder="1" applyAlignment="1">
      <alignment horizontal="left" vertical="center" wrapText="1"/>
    </xf>
    <xf numFmtId="0" fontId="23" fillId="4" borderId="30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vertical="center" wrapText="1"/>
    </xf>
    <xf numFmtId="0" fontId="27" fillId="0" borderId="0" xfId="0" applyFont="1" applyAlignment="1">
      <alignment vertical="center" wrapText="1"/>
    </xf>
    <xf numFmtId="0" fontId="18" fillId="0" borderId="57" xfId="0" applyFont="1" applyBorder="1" applyAlignment="1">
      <alignment horizontal="left" vertical="center"/>
    </xf>
    <xf numFmtId="0" fontId="18" fillId="0" borderId="63" xfId="0" applyFont="1" applyBorder="1" applyAlignment="1">
      <alignment horizontal="left" vertical="center"/>
    </xf>
    <xf numFmtId="0" fontId="18" fillId="0" borderId="62" xfId="0" applyFont="1" applyBorder="1" applyAlignment="1">
      <alignment horizontal="left" vertical="center"/>
    </xf>
    <xf numFmtId="0" fontId="18" fillId="0" borderId="58" xfId="0" applyFont="1" applyBorder="1" applyAlignment="1">
      <alignment horizontal="left" vertical="center"/>
    </xf>
    <xf numFmtId="0" fontId="18" fillId="0" borderId="59" xfId="0" applyFont="1" applyBorder="1" applyAlignment="1">
      <alignment horizontal="left" vertical="center"/>
    </xf>
    <xf numFmtId="0" fontId="7" fillId="0" borderId="3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7" fillId="9" borderId="4" xfId="0" applyFont="1" applyFill="1" applyBorder="1" applyAlignment="1">
      <alignment horizontal="center" vertical="center"/>
    </xf>
    <xf numFmtId="0" fontId="7" fillId="9" borderId="26" xfId="0" applyFont="1" applyFill="1" applyBorder="1" applyAlignment="1">
      <alignment horizontal="center" vertical="center"/>
    </xf>
    <xf numFmtId="0" fontId="11" fillId="6" borderId="3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0" fontId="7" fillId="7" borderId="26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26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11" fillId="0" borderId="51" xfId="0" applyFont="1" applyBorder="1" applyAlignment="1">
      <alignment horizontal="center"/>
    </xf>
    <xf numFmtId="0" fontId="13" fillId="0" borderId="3" xfId="0" applyFont="1" applyBorder="1" applyAlignment="1">
      <alignment vertical="center"/>
    </xf>
    <xf numFmtId="0" fontId="13" fillId="0" borderId="3" xfId="0" applyFont="1" applyBorder="1" applyAlignment="1">
      <alignment horizontal="center" vertical="center"/>
    </xf>
    <xf numFmtId="0" fontId="11" fillId="6" borderId="3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/>
    </xf>
    <xf numFmtId="0" fontId="7" fillId="6" borderId="26" xfId="0" applyFont="1" applyFill="1" applyBorder="1" applyAlignment="1">
      <alignment horizontal="center"/>
    </xf>
    <xf numFmtId="0" fontId="7" fillId="6" borderId="3" xfId="0" applyFont="1" applyFill="1" applyBorder="1" applyAlignment="1">
      <alignment horizontal="center"/>
    </xf>
    <xf numFmtId="0" fontId="11" fillId="0" borderId="62" xfId="0" applyFont="1" applyBorder="1" applyAlignment="1">
      <alignment horizontal="right" vertical="center" textRotation="90"/>
    </xf>
    <xf numFmtId="0" fontId="7" fillId="0" borderId="3" xfId="0" applyFont="1" applyBorder="1" applyAlignment="1">
      <alignment horizontal="center" vertical="center"/>
    </xf>
    <xf numFmtId="0" fontId="7" fillId="8" borderId="4" xfId="0" applyFont="1" applyFill="1" applyBorder="1" applyAlignment="1">
      <alignment horizontal="center" vertical="center"/>
    </xf>
    <xf numFmtId="0" fontId="7" fillId="8" borderId="26" xfId="0" applyFont="1" applyFill="1" applyBorder="1" applyAlignment="1">
      <alignment horizontal="center" vertical="center"/>
    </xf>
    <xf numFmtId="0" fontId="7" fillId="10" borderId="3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3" fillId="0" borderId="39" xfId="0" applyFont="1" applyBorder="1" applyAlignment="1">
      <alignment horizontal="left" vertical="top" wrapText="1"/>
    </xf>
    <xf numFmtId="0" fontId="13" fillId="0" borderId="40" xfId="0" applyFont="1" applyBorder="1" applyAlignment="1">
      <alignment horizontal="left" vertical="top" wrapText="1"/>
    </xf>
    <xf numFmtId="0" fontId="13" fillId="0" borderId="41" xfId="0" applyFont="1" applyBorder="1" applyAlignment="1">
      <alignment horizontal="left" vertical="top" wrapText="1"/>
    </xf>
    <xf numFmtId="0" fontId="11" fillId="2" borderId="0" xfId="0" applyFont="1" applyFill="1" applyAlignment="1">
      <alignment horizontal="center"/>
    </xf>
    <xf numFmtId="0" fontId="11" fillId="6" borderId="4" xfId="0" applyFont="1" applyFill="1" applyBorder="1" applyAlignment="1">
      <alignment horizontal="center" vertical="center"/>
    </xf>
    <xf numFmtId="0" fontId="11" fillId="6" borderId="26" xfId="0" applyFont="1" applyFill="1" applyBorder="1" applyAlignment="1">
      <alignment horizontal="center" vertical="center"/>
    </xf>
    <xf numFmtId="0" fontId="27" fillId="0" borderId="1" xfId="0" applyFont="1" applyBorder="1" applyAlignment="1"/>
    <xf numFmtId="0" fontId="27" fillId="0" borderId="0" xfId="0" applyFont="1" applyAlignment="1"/>
  </cellXfs>
  <cellStyles count="1">
    <cellStyle name="Normal" xfId="0" builtinId="0"/>
  </cellStyles>
  <dxfs count="19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9C645"/>
        </patternFill>
      </fill>
    </dxf>
    <dxf>
      <font>
        <color rgb="FF9C0006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EEBF3A"/>
        </patternFill>
      </fill>
    </dxf>
    <dxf>
      <font>
        <color rgb="FF9C0006"/>
      </font>
      <fill>
        <patternFill>
          <bgColor rgb="FFFF0000"/>
        </patternFill>
      </fill>
    </dxf>
    <dxf>
      <font>
        <condense val="0"/>
        <extend val="0"/>
        <color indexed="11"/>
      </font>
      <fill>
        <patternFill>
          <fgColor indexed="1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EFAE2D"/>
        </patternFill>
      </fill>
    </dxf>
    <dxf>
      <font>
        <color rgb="FF9C0006"/>
      </font>
      <fill>
        <patternFill>
          <bgColor rgb="FFFF0000"/>
        </patternFill>
      </fill>
    </dxf>
    <dxf>
      <font>
        <condense val="0"/>
        <extend val="0"/>
        <color indexed="11"/>
      </font>
      <fill>
        <patternFill>
          <fgColor indexed="1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3BA2D"/>
        </patternFill>
      </fill>
    </dxf>
    <dxf>
      <font>
        <color theme="0"/>
        <name val="Cambria"/>
        <scheme val="none"/>
      </font>
      <fill>
        <patternFill>
          <bgColor rgb="FFFF0000"/>
        </patternFill>
      </fill>
    </dxf>
    <dxf>
      <font>
        <condense val="0"/>
        <extend val="0"/>
        <color indexed="11"/>
      </font>
      <fill>
        <patternFill>
          <fgColor indexed="1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D0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56030</xdr:colOff>
      <xdr:row>1</xdr:row>
      <xdr:rowOff>549089</xdr:rowOff>
    </xdr:from>
    <xdr:to>
      <xdr:col>1</xdr:col>
      <xdr:colOff>2745442</xdr:colOff>
      <xdr:row>2</xdr:row>
      <xdr:rowOff>380999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48B922F-836C-47EA-B8D5-C3ADFDF44DA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324" y="728383"/>
          <a:ext cx="2689412" cy="8964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312964</xdr:colOff>
      <xdr:row>1</xdr:row>
      <xdr:rowOff>326572</xdr:rowOff>
    </xdr:from>
    <xdr:to>
      <xdr:col>1</xdr:col>
      <xdr:colOff>3436604</xdr:colOff>
      <xdr:row>2</xdr:row>
      <xdr:rowOff>593646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73FDAE2-19E2-4EB2-A873-D5895E2EC80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" y="489858"/>
          <a:ext cx="3123640" cy="126039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1</xdr:row>
      <xdr:rowOff>180975</xdr:rowOff>
    </xdr:from>
    <xdr:to>
      <xdr:col>1</xdr:col>
      <xdr:colOff>2657475</xdr:colOff>
      <xdr:row>2</xdr:row>
      <xdr:rowOff>431800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479DB95-9782-4717-A20B-ED6F2A65022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342900"/>
          <a:ext cx="2438400" cy="8667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1</xdr:row>
      <xdr:rowOff>133350</xdr:rowOff>
    </xdr:from>
    <xdr:to>
      <xdr:col>1</xdr:col>
      <xdr:colOff>2686050</xdr:colOff>
      <xdr:row>3</xdr:row>
      <xdr:rowOff>13607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9642F37-146B-4154-AE7C-77EB4C3795E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295275"/>
          <a:ext cx="2581275" cy="88174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95251</xdr:colOff>
      <xdr:row>1</xdr:row>
      <xdr:rowOff>204107</xdr:rowOff>
    </xdr:from>
    <xdr:to>
      <xdr:col>1</xdr:col>
      <xdr:colOff>3156858</xdr:colOff>
      <xdr:row>3</xdr:row>
      <xdr:rowOff>204107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9C916BE-BC61-41F2-AFDD-06DDA213F30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1" y="381000"/>
          <a:ext cx="3061607" cy="10749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2"/>
  <sheetViews>
    <sheetView showGridLines="0" topLeftCell="A23" zoomScale="85" zoomScaleNormal="85" zoomScalePageLayoutView="40" workbookViewId="0">
      <selection activeCell="B10" sqref="B10:F10"/>
    </sheetView>
  </sheetViews>
  <sheetFormatPr defaultColWidth="11.42578125" defaultRowHeight="13.15"/>
  <cols>
    <col min="1" max="1" width="2.7109375" customWidth="1"/>
    <col min="2" max="2" width="42" customWidth="1"/>
    <col min="3" max="3" width="71.42578125" customWidth="1"/>
    <col min="4" max="4" width="36.7109375" customWidth="1"/>
    <col min="5" max="5" width="28.5703125" customWidth="1"/>
    <col min="6" max="6" width="35.85546875" customWidth="1"/>
    <col min="7" max="7" width="2.7109375" customWidth="1"/>
  </cols>
  <sheetData>
    <row r="1" spans="2:6" ht="14.25" customHeight="1"/>
    <row r="2" spans="2:6" ht="84" customHeight="1">
      <c r="B2" s="162"/>
      <c r="C2" s="172" t="s">
        <v>0</v>
      </c>
      <c r="D2" s="173"/>
      <c r="E2" s="174"/>
      <c r="F2" s="181" t="s">
        <v>1</v>
      </c>
    </row>
    <row r="3" spans="2:6" ht="42.75" customHeight="1">
      <c r="B3" s="162"/>
      <c r="C3" s="175"/>
      <c r="D3" s="176"/>
      <c r="E3" s="177"/>
      <c r="F3" s="182"/>
    </row>
    <row r="4" spans="2:6" ht="41.25" customHeight="1">
      <c r="B4" s="162"/>
      <c r="C4" s="178"/>
      <c r="D4" s="179"/>
      <c r="E4" s="180"/>
      <c r="F4" s="170"/>
    </row>
    <row r="5" spans="2:6" ht="37.5" customHeight="1" thickBot="1">
      <c r="B5" s="12"/>
      <c r="C5" s="13"/>
      <c r="D5" s="13"/>
      <c r="E5" s="13"/>
      <c r="F5" s="13"/>
    </row>
    <row r="6" spans="2:6" ht="21" customHeight="1" thickBot="1">
      <c r="B6" s="163" t="s">
        <v>2</v>
      </c>
      <c r="C6" s="164"/>
      <c r="D6" s="164"/>
      <c r="E6" s="164"/>
      <c r="F6" s="165"/>
    </row>
    <row r="7" spans="2:6" ht="78.75" customHeight="1">
      <c r="B7" s="169" t="s">
        <v>3</v>
      </c>
      <c r="C7" s="170"/>
      <c r="D7" s="170"/>
      <c r="E7" s="170"/>
      <c r="F7" s="171"/>
    </row>
    <row r="8" spans="2:6" ht="43.5" customHeight="1">
      <c r="B8" s="166" t="s">
        <v>4</v>
      </c>
      <c r="C8" s="167"/>
      <c r="D8" s="167"/>
      <c r="E8" s="167"/>
      <c r="F8" s="168"/>
    </row>
    <row r="9" spans="2:6" ht="34.5" customHeight="1">
      <c r="B9" s="156" t="s">
        <v>5</v>
      </c>
      <c r="C9" s="157"/>
      <c r="D9" s="157"/>
      <c r="E9" s="157"/>
      <c r="F9" s="158"/>
    </row>
    <row r="10" spans="2:6" ht="36" customHeight="1">
      <c r="B10" s="156" t="s">
        <v>6</v>
      </c>
      <c r="C10" s="157"/>
      <c r="D10" s="157"/>
      <c r="E10" s="157"/>
      <c r="F10" s="158"/>
    </row>
    <row r="11" spans="2:6" ht="72" customHeight="1">
      <c r="B11" s="156" t="s">
        <v>7</v>
      </c>
      <c r="C11" s="157"/>
      <c r="D11" s="157"/>
      <c r="E11" s="157"/>
      <c r="F11" s="158"/>
    </row>
    <row r="12" spans="2:6" ht="34.5" customHeight="1">
      <c r="B12" s="156" t="s">
        <v>8</v>
      </c>
      <c r="C12" s="157"/>
      <c r="D12" s="157"/>
      <c r="E12" s="157"/>
      <c r="F12" s="158"/>
    </row>
    <row r="13" spans="2:6" ht="44.25" customHeight="1">
      <c r="B13" s="156" t="s">
        <v>9</v>
      </c>
      <c r="C13" s="157"/>
      <c r="D13" s="157"/>
      <c r="E13" s="157"/>
      <c r="F13" s="158"/>
    </row>
    <row r="14" spans="2:6" ht="26.25" customHeight="1">
      <c r="B14" s="156" t="s">
        <v>10</v>
      </c>
      <c r="C14" s="157"/>
      <c r="D14" s="157"/>
      <c r="E14" s="157"/>
      <c r="F14" s="158"/>
    </row>
    <row r="15" spans="2:6" ht="22.5" customHeight="1">
      <c r="B15" s="156" t="s">
        <v>11</v>
      </c>
      <c r="C15" s="157"/>
      <c r="D15" s="157"/>
      <c r="E15" s="157"/>
      <c r="F15" s="158"/>
    </row>
    <row r="16" spans="2:6" ht="33" customHeight="1">
      <c r="B16" s="156" t="s">
        <v>12</v>
      </c>
      <c r="C16" s="157"/>
      <c r="D16" s="157"/>
      <c r="E16" s="157"/>
      <c r="F16" s="158"/>
    </row>
    <row r="17" spans="2:6" ht="36.75" customHeight="1">
      <c r="B17" s="156" t="s">
        <v>13</v>
      </c>
      <c r="C17" s="157"/>
      <c r="D17" s="157"/>
      <c r="E17" s="157"/>
      <c r="F17" s="158"/>
    </row>
    <row r="18" spans="2:6" ht="26.25" customHeight="1">
      <c r="B18" s="156" t="s">
        <v>14</v>
      </c>
      <c r="C18" s="157"/>
      <c r="D18" s="157"/>
      <c r="E18" s="157"/>
      <c r="F18" s="158"/>
    </row>
    <row r="19" spans="2:6" ht="27" customHeight="1" thickBot="1">
      <c r="B19" s="159" t="s">
        <v>15</v>
      </c>
      <c r="C19" s="160"/>
      <c r="D19" s="160"/>
      <c r="E19" s="160"/>
      <c r="F19" s="161"/>
    </row>
    <row r="20" spans="2:6" ht="14.25" customHeight="1">
      <c r="B20" s="6"/>
    </row>
    <row r="21" spans="2:6">
      <c r="B21" s="7"/>
    </row>
    <row r="22" spans="2:6" ht="17.25" customHeight="1">
      <c r="B22" s="155"/>
      <c r="C22" s="155"/>
      <c r="D22" s="155"/>
      <c r="E22" s="155"/>
      <c r="F22" s="155"/>
    </row>
  </sheetData>
  <mergeCells count="18">
    <mergeCell ref="B2:B4"/>
    <mergeCell ref="B15:F15"/>
    <mergeCell ref="B6:F6"/>
    <mergeCell ref="B8:F8"/>
    <mergeCell ref="B9:F9"/>
    <mergeCell ref="B7:F7"/>
    <mergeCell ref="B10:F10"/>
    <mergeCell ref="B11:F11"/>
    <mergeCell ref="B12:F12"/>
    <mergeCell ref="B13:F13"/>
    <mergeCell ref="B14:F14"/>
    <mergeCell ref="C2:E4"/>
    <mergeCell ref="F2:F4"/>
    <mergeCell ref="B22:F22"/>
    <mergeCell ref="B16:F16"/>
    <mergeCell ref="B17:F17"/>
    <mergeCell ref="B18:F18"/>
    <mergeCell ref="B19:F19"/>
  </mergeCells>
  <printOptions horizontalCentered="1"/>
  <pageMargins left="0.7" right="0.7" top="0.75" bottom="0.75" header="0.3" footer="0.3"/>
  <pageSetup scale="52" orientation="portrait" horizontalDpi="4294967295" verticalDpi="4294967295" r:id="rId1"/>
  <headerFooter alignWithMargins="0">
    <oddFooter>&amp;L&amp;12Calle 26 No. 57-41 Torre 8, Pisos 7 y 8 CEMSA – C.P. 111321
PBX. 3779555  - Información: Línea 195
www.umv.gov.co&amp;C
CON-FM-089
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B2:F88"/>
  <sheetViews>
    <sheetView showGridLines="0" topLeftCell="A13" zoomScale="70" zoomScaleNormal="70" zoomScalePageLayoutView="85" workbookViewId="0">
      <selection activeCell="B45" sqref="B45:B53"/>
    </sheetView>
  </sheetViews>
  <sheetFormatPr defaultColWidth="11.42578125" defaultRowHeight="13.15"/>
  <cols>
    <col min="1" max="1" width="5.28515625" customWidth="1"/>
    <col min="2" max="2" width="57.85546875" customWidth="1"/>
    <col min="3" max="3" width="105.28515625" customWidth="1"/>
    <col min="4" max="4" width="20" customWidth="1"/>
    <col min="5" max="5" width="23.42578125" customWidth="1"/>
    <col min="6" max="6" width="31" customWidth="1"/>
  </cols>
  <sheetData>
    <row r="2" spans="2:6" ht="78" customHeight="1">
      <c r="B2" s="162"/>
      <c r="C2" s="172" t="s">
        <v>16</v>
      </c>
      <c r="D2" s="173"/>
      <c r="E2" s="174"/>
      <c r="F2" s="181" t="s">
        <v>1</v>
      </c>
    </row>
    <row r="3" spans="2:6" ht="51" customHeight="1">
      <c r="B3" s="162"/>
      <c r="C3" s="175"/>
      <c r="D3" s="176"/>
      <c r="E3" s="177"/>
      <c r="F3" s="182"/>
    </row>
    <row r="4" spans="2:6" ht="54" customHeight="1">
      <c r="B4" s="162"/>
      <c r="C4" s="178"/>
      <c r="D4" s="179"/>
      <c r="E4" s="180"/>
      <c r="F4" s="170"/>
    </row>
    <row r="5" spans="2:6" ht="24.75" customHeight="1" thickBot="1">
      <c r="B5" s="12"/>
      <c r="C5" s="13"/>
      <c r="D5" s="13"/>
      <c r="E5" s="13"/>
      <c r="F5" s="13"/>
    </row>
    <row r="6" spans="2:6" ht="18" customHeight="1" thickBot="1">
      <c r="B6" s="190" t="s">
        <v>17</v>
      </c>
      <c r="C6" s="191"/>
      <c r="D6" s="191"/>
      <c r="E6" s="191"/>
      <c r="F6" s="192"/>
    </row>
    <row r="7" spans="2:6" ht="42.75" customHeight="1">
      <c r="B7" s="193" t="s">
        <v>18</v>
      </c>
      <c r="C7" s="194"/>
      <c r="D7" s="194"/>
      <c r="E7" s="194"/>
      <c r="F7" s="194"/>
    </row>
    <row r="8" spans="2:6" ht="63" customHeight="1">
      <c r="B8" s="195"/>
      <c r="C8" s="196"/>
      <c r="D8" s="196"/>
      <c r="E8" s="196"/>
      <c r="F8" s="196"/>
    </row>
    <row r="9" spans="2:6" ht="37.5" customHeight="1">
      <c r="B9" s="195"/>
      <c r="C9" s="196"/>
      <c r="D9" s="196"/>
      <c r="E9" s="196"/>
      <c r="F9" s="196"/>
    </row>
    <row r="10" spans="2:6" ht="43.5" customHeight="1">
      <c r="B10" s="195"/>
      <c r="C10" s="196"/>
      <c r="D10" s="196"/>
      <c r="E10" s="196"/>
      <c r="F10" s="196"/>
    </row>
    <row r="11" spans="2:6" ht="58.5" customHeight="1">
      <c r="B11" s="195"/>
      <c r="C11" s="196"/>
      <c r="D11" s="196"/>
      <c r="E11" s="196"/>
      <c r="F11" s="196"/>
    </row>
    <row r="12" spans="2:6" ht="46.5" customHeight="1">
      <c r="B12" s="195"/>
      <c r="C12" s="196"/>
      <c r="D12" s="196"/>
      <c r="E12" s="196"/>
      <c r="F12" s="196"/>
    </row>
    <row r="13" spans="2:6" ht="47.25" customHeight="1">
      <c r="B13" s="195"/>
      <c r="C13" s="196"/>
      <c r="D13" s="196"/>
      <c r="E13" s="196"/>
      <c r="F13" s="196"/>
    </row>
    <row r="14" spans="2:6" ht="22.5" customHeight="1" thickBot="1">
      <c r="B14" s="197"/>
      <c r="C14" s="198"/>
      <c r="D14" s="198"/>
      <c r="E14" s="198"/>
      <c r="F14" s="198"/>
    </row>
    <row r="15" spans="2:6" ht="16.5" customHeight="1" thickBot="1">
      <c r="B15" s="187" t="s">
        <v>19</v>
      </c>
      <c r="C15" s="188"/>
      <c r="D15" s="188"/>
      <c r="E15" s="188"/>
      <c r="F15" s="189"/>
    </row>
    <row r="16" spans="2:6" ht="127.5" customHeight="1">
      <c r="B16" s="199" t="s">
        <v>20</v>
      </c>
      <c r="C16" s="200"/>
      <c r="D16" s="200"/>
      <c r="E16" s="200"/>
      <c r="F16" s="201"/>
    </row>
    <row r="17" spans="2:6" ht="19.5" customHeight="1">
      <c r="B17" s="49"/>
      <c r="C17" s="50" t="s">
        <v>21</v>
      </c>
      <c r="D17" s="185" t="s">
        <v>22</v>
      </c>
      <c r="E17" s="185" t="s">
        <v>23</v>
      </c>
      <c r="F17" s="183" t="s">
        <v>24</v>
      </c>
    </row>
    <row r="18" spans="2:6" ht="21" customHeight="1">
      <c r="B18" s="49"/>
      <c r="C18" s="50" t="s">
        <v>25</v>
      </c>
      <c r="D18" s="186"/>
      <c r="E18" s="186"/>
      <c r="F18" s="184"/>
    </row>
    <row r="19" spans="2:6" ht="18.75" customHeight="1">
      <c r="B19" s="51" t="s">
        <v>26</v>
      </c>
      <c r="C19" s="52"/>
      <c r="D19" s="53" t="s">
        <v>27</v>
      </c>
      <c r="E19" s="54" t="s">
        <v>28</v>
      </c>
      <c r="F19" s="55" t="s">
        <v>29</v>
      </c>
    </row>
    <row r="20" spans="2:6" ht="18.75" customHeight="1">
      <c r="B20" s="51" t="s">
        <v>30</v>
      </c>
      <c r="C20" s="57"/>
      <c r="D20" s="58" t="s">
        <v>31</v>
      </c>
      <c r="E20" s="59" t="s">
        <v>28</v>
      </c>
      <c r="F20" s="60" t="s">
        <v>29</v>
      </c>
    </row>
    <row r="21" spans="2:6" ht="18.75" customHeight="1">
      <c r="B21" s="51" t="s">
        <v>32</v>
      </c>
      <c r="C21" s="57"/>
      <c r="D21" s="58" t="s">
        <v>31</v>
      </c>
      <c r="E21" s="59" t="s">
        <v>28</v>
      </c>
      <c r="F21" s="60" t="s">
        <v>33</v>
      </c>
    </row>
    <row r="22" spans="2:6" ht="18.75" customHeight="1">
      <c r="B22" s="51" t="s">
        <v>34</v>
      </c>
      <c r="C22" s="57"/>
      <c r="D22" s="58" t="s">
        <v>27</v>
      </c>
      <c r="E22" s="59" t="s">
        <v>28</v>
      </c>
      <c r="F22" s="60" t="s">
        <v>33</v>
      </c>
    </row>
    <row r="23" spans="2:6" ht="18.75" customHeight="1">
      <c r="B23" s="51" t="s">
        <v>35</v>
      </c>
      <c r="C23" s="57"/>
      <c r="D23" s="58" t="s">
        <v>31</v>
      </c>
      <c r="E23" s="59" t="s">
        <v>28</v>
      </c>
      <c r="F23" s="60" t="s">
        <v>29</v>
      </c>
    </row>
    <row r="24" spans="2:6" ht="18.75" customHeight="1">
      <c r="B24" s="51" t="s">
        <v>36</v>
      </c>
      <c r="C24" s="57"/>
      <c r="D24" s="58" t="s">
        <v>27</v>
      </c>
      <c r="E24" s="59" t="s">
        <v>28</v>
      </c>
      <c r="F24" s="60" t="s">
        <v>29</v>
      </c>
    </row>
    <row r="25" spans="2:6" ht="18.75" customHeight="1">
      <c r="B25" s="51" t="s">
        <v>37</v>
      </c>
      <c r="C25" s="57"/>
      <c r="D25" s="58" t="s">
        <v>31</v>
      </c>
      <c r="E25" s="59" t="s">
        <v>28</v>
      </c>
      <c r="F25" s="61" t="s">
        <v>33</v>
      </c>
    </row>
    <row r="26" spans="2:6" ht="18.75" customHeight="1">
      <c r="B26" s="51" t="s">
        <v>38</v>
      </c>
      <c r="C26" s="57"/>
      <c r="D26" s="58" t="s">
        <v>27</v>
      </c>
      <c r="E26" s="59" t="s">
        <v>28</v>
      </c>
      <c r="F26" s="60" t="s">
        <v>29</v>
      </c>
    </row>
    <row r="27" spans="2:6" ht="18.75" customHeight="1">
      <c r="B27" s="51" t="s">
        <v>39</v>
      </c>
      <c r="C27" s="57"/>
      <c r="D27" s="58" t="s">
        <v>27</v>
      </c>
      <c r="E27" s="59" t="s">
        <v>28</v>
      </c>
      <c r="F27" s="60" t="s">
        <v>40</v>
      </c>
    </row>
    <row r="28" spans="2:6" ht="18.75" customHeight="1">
      <c r="B28" s="51" t="s">
        <v>41</v>
      </c>
      <c r="C28" s="57"/>
      <c r="D28" s="58" t="s">
        <v>27</v>
      </c>
      <c r="E28" s="59" t="s">
        <v>28</v>
      </c>
      <c r="F28" s="60" t="s">
        <v>40</v>
      </c>
    </row>
    <row r="29" spans="2:6" ht="18.75" customHeight="1">
      <c r="B29" s="51" t="s">
        <v>42</v>
      </c>
      <c r="C29" s="147"/>
      <c r="D29" s="139" t="s">
        <v>31</v>
      </c>
      <c r="E29" s="140" t="s">
        <v>43</v>
      </c>
      <c r="F29" s="141" t="s">
        <v>33</v>
      </c>
    </row>
    <row r="30" spans="2:6" ht="18.75" customHeight="1">
      <c r="B30" s="51" t="s">
        <v>44</v>
      </c>
      <c r="C30" s="63"/>
      <c r="D30" s="58" t="s">
        <v>27</v>
      </c>
      <c r="E30" s="64" t="s">
        <v>43</v>
      </c>
      <c r="F30" s="65" t="s">
        <v>45</v>
      </c>
    </row>
    <row r="31" spans="2:6" ht="24" customHeight="1">
      <c r="B31" s="49"/>
      <c r="C31" s="50" t="s">
        <v>46</v>
      </c>
      <c r="D31" s="66"/>
      <c r="E31" s="66"/>
      <c r="F31" s="67"/>
    </row>
    <row r="32" spans="2:6" ht="19.5" customHeight="1">
      <c r="B32" s="51" t="s">
        <v>47</v>
      </c>
      <c r="C32" s="68"/>
      <c r="D32" s="53" t="s">
        <v>27</v>
      </c>
      <c r="E32" s="54" t="s">
        <v>28</v>
      </c>
      <c r="F32" s="55" t="s">
        <v>29</v>
      </c>
    </row>
    <row r="33" spans="2:6" ht="19.5" customHeight="1">
      <c r="B33" s="142" t="s">
        <v>48</v>
      </c>
      <c r="C33" s="143"/>
      <c r="D33" s="144" t="s">
        <v>31</v>
      </c>
      <c r="E33" s="145" t="s">
        <v>28</v>
      </c>
      <c r="F33" s="146" t="s">
        <v>29</v>
      </c>
    </row>
    <row r="34" spans="2:6" ht="19.5" customHeight="1">
      <c r="B34" s="142" t="s">
        <v>49</v>
      </c>
      <c r="C34" s="143"/>
      <c r="D34" s="144" t="s">
        <v>27</v>
      </c>
      <c r="E34" s="145" t="s">
        <v>28</v>
      </c>
      <c r="F34" s="146" t="s">
        <v>29</v>
      </c>
    </row>
    <row r="35" spans="2:6" ht="19.5" customHeight="1">
      <c r="B35" s="142" t="s">
        <v>50</v>
      </c>
      <c r="C35" s="143"/>
      <c r="D35" s="144" t="s">
        <v>27</v>
      </c>
      <c r="E35" s="145" t="s">
        <v>28</v>
      </c>
      <c r="F35" s="146" t="s">
        <v>29</v>
      </c>
    </row>
    <row r="36" spans="2:6" ht="19.5" customHeight="1">
      <c r="B36" s="142" t="s">
        <v>51</v>
      </c>
      <c r="C36" s="143"/>
      <c r="D36" s="144" t="s">
        <v>27</v>
      </c>
      <c r="E36" s="145" t="s">
        <v>28</v>
      </c>
      <c r="F36" s="146" t="s">
        <v>29</v>
      </c>
    </row>
    <row r="37" spans="2:6" ht="19.5" customHeight="1">
      <c r="B37" s="142" t="s">
        <v>52</v>
      </c>
      <c r="C37" s="143"/>
      <c r="D37" s="144" t="s">
        <v>27</v>
      </c>
      <c r="E37" s="145" t="s">
        <v>28</v>
      </c>
      <c r="F37" s="146" t="s">
        <v>29</v>
      </c>
    </row>
    <row r="38" spans="2:6" ht="19.5" customHeight="1">
      <c r="B38" s="56" t="s">
        <v>53</v>
      </c>
      <c r="C38" s="57"/>
      <c r="D38" s="58" t="s">
        <v>31</v>
      </c>
      <c r="E38" s="59" t="s">
        <v>43</v>
      </c>
      <c r="F38" s="60" t="s">
        <v>54</v>
      </c>
    </row>
    <row r="39" spans="2:6" ht="19.5" customHeight="1">
      <c r="B39" s="56" t="s">
        <v>55</v>
      </c>
      <c r="C39" s="57"/>
      <c r="D39" s="58" t="s">
        <v>27</v>
      </c>
      <c r="E39" s="59" t="s">
        <v>43</v>
      </c>
      <c r="F39" s="60" t="s">
        <v>33</v>
      </c>
    </row>
    <row r="40" spans="2:6" ht="19.5" customHeight="1">
      <c r="B40" s="56" t="s">
        <v>56</v>
      </c>
      <c r="C40" s="69"/>
      <c r="D40" s="58" t="s">
        <v>31</v>
      </c>
      <c r="E40" s="59" t="s">
        <v>43</v>
      </c>
      <c r="F40" s="60" t="s">
        <v>33</v>
      </c>
    </row>
    <row r="41" spans="2:6" ht="19.5" customHeight="1">
      <c r="B41" s="56" t="s">
        <v>57</v>
      </c>
      <c r="C41" s="69"/>
      <c r="D41" s="58" t="s">
        <v>31</v>
      </c>
      <c r="E41" s="59" t="s">
        <v>43</v>
      </c>
      <c r="F41" s="60" t="s">
        <v>29</v>
      </c>
    </row>
    <row r="42" spans="2:6" ht="19.5" customHeight="1">
      <c r="B42" s="56" t="s">
        <v>58</v>
      </c>
      <c r="C42" s="57"/>
      <c r="D42" s="58" t="s">
        <v>27</v>
      </c>
      <c r="E42" s="59" t="s">
        <v>43</v>
      </c>
      <c r="F42" s="60" t="s">
        <v>45</v>
      </c>
    </row>
    <row r="43" spans="2:6" ht="19.5" customHeight="1">
      <c r="B43" s="62" t="s">
        <v>59</v>
      </c>
      <c r="C43" s="63"/>
      <c r="D43" s="71" t="s">
        <v>31</v>
      </c>
      <c r="E43" s="64" t="s">
        <v>28</v>
      </c>
      <c r="F43" s="65" t="s">
        <v>29</v>
      </c>
    </row>
    <row r="44" spans="2:6" ht="23.25" customHeight="1">
      <c r="B44" s="49"/>
      <c r="C44" s="50" t="s">
        <v>60</v>
      </c>
      <c r="D44" s="72"/>
      <c r="E44" s="72"/>
      <c r="F44" s="73"/>
    </row>
    <row r="45" spans="2:6" ht="19.5" customHeight="1">
      <c r="B45" s="51" t="s">
        <v>61</v>
      </c>
      <c r="C45" s="52"/>
      <c r="D45" s="53" t="s">
        <v>27</v>
      </c>
      <c r="E45" s="54" t="s">
        <v>43</v>
      </c>
      <c r="F45" s="55" t="s">
        <v>29</v>
      </c>
    </row>
    <row r="46" spans="2:6" ht="19.5" customHeight="1">
      <c r="B46" s="142" t="s">
        <v>62</v>
      </c>
      <c r="C46" s="143"/>
      <c r="D46" s="144" t="s">
        <v>27</v>
      </c>
      <c r="E46" s="145" t="s">
        <v>43</v>
      </c>
      <c r="F46" s="146" t="s">
        <v>40</v>
      </c>
    </row>
    <row r="47" spans="2:6" ht="19.5" customHeight="1">
      <c r="B47" s="142" t="s">
        <v>63</v>
      </c>
      <c r="C47" s="143"/>
      <c r="D47" s="144" t="s">
        <v>27</v>
      </c>
      <c r="E47" s="145" t="s">
        <v>28</v>
      </c>
      <c r="F47" s="146" t="s">
        <v>40</v>
      </c>
    </row>
    <row r="48" spans="2:6" ht="19.5" customHeight="1">
      <c r="B48" s="142" t="s">
        <v>64</v>
      </c>
      <c r="C48" s="143"/>
      <c r="D48" s="144" t="s">
        <v>27</v>
      </c>
      <c r="E48" s="145" t="s">
        <v>28</v>
      </c>
      <c r="F48" s="146" t="s">
        <v>29</v>
      </c>
    </row>
    <row r="49" spans="2:6" ht="19.5" customHeight="1">
      <c r="B49" s="142" t="s">
        <v>65</v>
      </c>
      <c r="C49" s="143"/>
      <c r="D49" s="144" t="s">
        <v>27</v>
      </c>
      <c r="E49" s="145" t="s">
        <v>43</v>
      </c>
      <c r="F49" s="146" t="s">
        <v>45</v>
      </c>
    </row>
    <row r="50" spans="2:6" ht="19.5" customHeight="1">
      <c r="B50" s="74" t="s">
        <v>66</v>
      </c>
      <c r="C50" s="69"/>
      <c r="D50" s="58" t="s">
        <v>31</v>
      </c>
      <c r="E50" s="59" t="s">
        <v>28</v>
      </c>
      <c r="F50" s="60" t="s">
        <v>29</v>
      </c>
    </row>
    <row r="51" spans="2:6" ht="19.5" customHeight="1">
      <c r="B51" s="56" t="s">
        <v>67</v>
      </c>
      <c r="C51" s="57"/>
      <c r="D51" s="58" t="s">
        <v>31</v>
      </c>
      <c r="E51" s="59" t="s">
        <v>28</v>
      </c>
      <c r="F51" s="60" t="s">
        <v>29</v>
      </c>
    </row>
    <row r="52" spans="2:6" ht="19.5" customHeight="1">
      <c r="B52" s="56" t="s">
        <v>68</v>
      </c>
      <c r="C52" s="69"/>
      <c r="D52" s="58" t="s">
        <v>31</v>
      </c>
      <c r="E52" s="59" t="s">
        <v>28</v>
      </c>
      <c r="F52" s="60" t="s">
        <v>29</v>
      </c>
    </row>
    <row r="53" spans="2:6" ht="19.5" customHeight="1">
      <c r="B53" s="62" t="s">
        <v>69</v>
      </c>
      <c r="C53" s="70"/>
      <c r="D53" s="71" t="s">
        <v>27</v>
      </c>
      <c r="E53" s="64" t="s">
        <v>28</v>
      </c>
      <c r="F53" s="65" t="s">
        <v>40</v>
      </c>
    </row>
    <row r="54" spans="2:6" ht="23.25" customHeight="1">
      <c r="B54" s="49"/>
      <c r="C54" s="50" t="s">
        <v>70</v>
      </c>
      <c r="D54" s="75"/>
      <c r="E54" s="75"/>
      <c r="F54" s="76"/>
    </row>
    <row r="55" spans="2:6" ht="19.5" customHeight="1">
      <c r="B55" s="51" t="s">
        <v>71</v>
      </c>
      <c r="C55" s="52"/>
      <c r="D55" s="58" t="s">
        <v>27</v>
      </c>
      <c r="E55" s="54" t="s">
        <v>43</v>
      </c>
      <c r="F55" s="77" t="s">
        <v>33</v>
      </c>
    </row>
    <row r="56" spans="2:6" ht="19.5" customHeight="1">
      <c r="B56" s="56" t="s">
        <v>72</v>
      </c>
      <c r="C56" s="57"/>
      <c r="D56" s="58" t="s">
        <v>31</v>
      </c>
      <c r="E56" s="59" t="s">
        <v>43</v>
      </c>
      <c r="F56" s="78" t="s">
        <v>33</v>
      </c>
    </row>
    <row r="57" spans="2:6" ht="19.5" customHeight="1">
      <c r="B57" s="56" t="s">
        <v>73</v>
      </c>
      <c r="C57" s="57"/>
      <c r="D57" s="58" t="s">
        <v>31</v>
      </c>
      <c r="E57" s="59" t="s">
        <v>43</v>
      </c>
      <c r="F57" s="78" t="s">
        <v>33</v>
      </c>
    </row>
    <row r="58" spans="2:6" ht="19.5" customHeight="1">
      <c r="B58" s="56" t="s">
        <v>74</v>
      </c>
      <c r="C58" s="57"/>
      <c r="D58" s="58" t="s">
        <v>27</v>
      </c>
      <c r="E58" s="59" t="s">
        <v>43</v>
      </c>
      <c r="F58" s="78" t="s">
        <v>75</v>
      </c>
    </row>
    <row r="59" spans="2:6" ht="19.5" customHeight="1">
      <c r="B59" s="56" t="s">
        <v>76</v>
      </c>
      <c r="C59" s="57"/>
      <c r="D59" s="58" t="s">
        <v>31</v>
      </c>
      <c r="E59" s="59" t="s">
        <v>28</v>
      </c>
      <c r="F59" s="78" t="s">
        <v>29</v>
      </c>
    </row>
    <row r="60" spans="2:6" ht="19.5" customHeight="1">
      <c r="B60" s="56" t="s">
        <v>77</v>
      </c>
      <c r="C60" s="69"/>
      <c r="D60" s="58" t="s">
        <v>31</v>
      </c>
      <c r="E60" s="59" t="s">
        <v>43</v>
      </c>
      <c r="F60" s="78" t="s">
        <v>33</v>
      </c>
    </row>
    <row r="61" spans="2:6" ht="21" customHeight="1">
      <c r="B61" s="56" t="s">
        <v>78</v>
      </c>
      <c r="C61" s="69"/>
      <c r="D61" s="58" t="s">
        <v>31</v>
      </c>
      <c r="E61" s="59" t="s">
        <v>43</v>
      </c>
      <c r="F61" s="78" t="s">
        <v>29</v>
      </c>
    </row>
    <row r="62" spans="2:6" ht="19.5" customHeight="1">
      <c r="B62" s="56" t="s">
        <v>79</v>
      </c>
      <c r="C62" s="57"/>
      <c r="D62" s="58" t="s">
        <v>27</v>
      </c>
      <c r="E62" s="59" t="s">
        <v>28</v>
      </c>
      <c r="F62" s="78" t="s">
        <v>40</v>
      </c>
    </row>
    <row r="63" spans="2:6" ht="19.5" customHeight="1">
      <c r="B63" s="56" t="s">
        <v>80</v>
      </c>
      <c r="C63" s="57"/>
      <c r="D63" s="58" t="s">
        <v>31</v>
      </c>
      <c r="E63" s="59" t="s">
        <v>43</v>
      </c>
      <c r="F63" s="78" t="s">
        <v>29</v>
      </c>
    </row>
    <row r="64" spans="2:6" ht="19.5" customHeight="1">
      <c r="B64" s="56" t="s">
        <v>81</v>
      </c>
      <c r="C64" s="57"/>
      <c r="D64" s="58" t="s">
        <v>31</v>
      </c>
      <c r="E64" s="59" t="s">
        <v>43</v>
      </c>
      <c r="F64" s="78" t="s">
        <v>29</v>
      </c>
    </row>
    <row r="65" spans="2:6" ht="19.5" customHeight="1">
      <c r="B65" s="56" t="s">
        <v>82</v>
      </c>
      <c r="C65" s="57"/>
      <c r="D65" s="58" t="s">
        <v>31</v>
      </c>
      <c r="E65" s="59" t="s">
        <v>43</v>
      </c>
      <c r="F65" s="78" t="s">
        <v>29</v>
      </c>
    </row>
    <row r="66" spans="2:6" ht="19.5" customHeight="1">
      <c r="B66" s="56" t="s">
        <v>83</v>
      </c>
      <c r="C66" s="57"/>
      <c r="D66" s="58" t="s">
        <v>27</v>
      </c>
      <c r="E66" s="59" t="s">
        <v>43</v>
      </c>
      <c r="F66" s="78" t="s">
        <v>45</v>
      </c>
    </row>
    <row r="67" spans="2:6" ht="19.5" customHeight="1">
      <c r="B67" s="56" t="s">
        <v>84</v>
      </c>
      <c r="C67" s="57"/>
      <c r="D67" s="58" t="s">
        <v>27</v>
      </c>
      <c r="E67" s="59" t="s">
        <v>43</v>
      </c>
      <c r="F67" s="78" t="s">
        <v>45</v>
      </c>
    </row>
    <row r="68" spans="2:6" ht="19.5" customHeight="1">
      <c r="B68" s="56" t="s">
        <v>85</v>
      </c>
      <c r="C68" s="69"/>
      <c r="D68" s="58" t="s">
        <v>27</v>
      </c>
      <c r="E68" s="59" t="s">
        <v>43</v>
      </c>
      <c r="F68" s="78" t="s">
        <v>33</v>
      </c>
    </row>
    <row r="69" spans="2:6" ht="19.5" customHeight="1">
      <c r="B69" s="56" t="s">
        <v>86</v>
      </c>
      <c r="C69" s="57"/>
      <c r="D69" s="58" t="s">
        <v>31</v>
      </c>
      <c r="E69" s="59" t="s">
        <v>43</v>
      </c>
      <c r="F69" s="78" t="s">
        <v>54</v>
      </c>
    </row>
    <row r="70" spans="2:6" ht="19.5" customHeight="1">
      <c r="B70" s="56" t="s">
        <v>87</v>
      </c>
      <c r="C70" s="57"/>
      <c r="D70" s="58" t="s">
        <v>27</v>
      </c>
      <c r="E70" s="59" t="s">
        <v>43</v>
      </c>
      <c r="F70" s="60" t="s">
        <v>54</v>
      </c>
    </row>
    <row r="71" spans="2:6" ht="19.5" customHeight="1">
      <c r="B71" s="56" t="s">
        <v>88</v>
      </c>
      <c r="C71" s="57"/>
      <c r="D71" s="58" t="s">
        <v>31</v>
      </c>
      <c r="E71" s="59" t="s">
        <v>43</v>
      </c>
      <c r="F71" s="60" t="s">
        <v>89</v>
      </c>
    </row>
    <row r="72" spans="2:6" ht="19.5" customHeight="1">
      <c r="B72" s="56" t="s">
        <v>90</v>
      </c>
      <c r="C72" s="57"/>
      <c r="D72" s="58" t="s">
        <v>31</v>
      </c>
      <c r="E72" s="59" t="s">
        <v>43</v>
      </c>
      <c r="F72" s="60" t="s">
        <v>89</v>
      </c>
    </row>
    <row r="73" spans="2:6" ht="19.5" customHeight="1">
      <c r="B73" s="56" t="s">
        <v>91</v>
      </c>
      <c r="C73" s="57"/>
      <c r="D73" s="58" t="s">
        <v>27</v>
      </c>
      <c r="E73" s="59" t="s">
        <v>43</v>
      </c>
      <c r="F73" s="60" t="s">
        <v>45</v>
      </c>
    </row>
    <row r="74" spans="2:6" ht="19.5" customHeight="1">
      <c r="B74" s="56" t="s">
        <v>92</v>
      </c>
      <c r="C74" s="69"/>
      <c r="D74" s="58" t="s">
        <v>27</v>
      </c>
      <c r="E74" s="59" t="s">
        <v>43</v>
      </c>
      <c r="F74" s="60" t="s">
        <v>45</v>
      </c>
    </row>
    <row r="75" spans="2:6" ht="19.5" customHeight="1">
      <c r="B75" s="56"/>
      <c r="C75" s="57"/>
      <c r="D75" s="58"/>
      <c r="E75" s="59"/>
      <c r="F75" s="60"/>
    </row>
    <row r="76" spans="2:6" ht="19.5" customHeight="1">
      <c r="B76" s="56"/>
      <c r="C76" s="57"/>
      <c r="D76" s="58"/>
      <c r="E76" s="59"/>
      <c r="F76" s="78"/>
    </row>
    <row r="77" spans="2:6" ht="19.5" customHeight="1">
      <c r="B77" s="56"/>
      <c r="C77" s="69"/>
      <c r="D77" s="58"/>
      <c r="E77" s="59"/>
      <c r="F77" s="78"/>
    </row>
    <row r="78" spans="2:6" ht="19.5" customHeight="1" thickBot="1">
      <c r="B78" s="79"/>
      <c r="C78" s="80"/>
      <c r="D78" s="81"/>
      <c r="E78" s="82"/>
      <c r="F78" s="83"/>
    </row>
    <row r="83" spans="2:2" hidden="1">
      <c r="B83" s="6" t="s">
        <v>27</v>
      </c>
    </row>
    <row r="84" spans="2:2" hidden="1">
      <c r="B84" s="7" t="s">
        <v>93</v>
      </c>
    </row>
    <row r="85" spans="2:2" hidden="1">
      <c r="B85" s="7" t="s">
        <v>94</v>
      </c>
    </row>
    <row r="86" spans="2:2" hidden="1"/>
    <row r="87" spans="2:2" hidden="1">
      <c r="B87" t="s">
        <v>95</v>
      </c>
    </row>
    <row r="88" spans="2:2" hidden="1">
      <c r="B88" t="s">
        <v>96</v>
      </c>
    </row>
  </sheetData>
  <mergeCells count="10">
    <mergeCell ref="C2:E4"/>
    <mergeCell ref="F2:F4"/>
    <mergeCell ref="B2:B4"/>
    <mergeCell ref="F17:F18"/>
    <mergeCell ref="E17:E18"/>
    <mergeCell ref="D17:D18"/>
    <mergeCell ref="B15:F15"/>
    <mergeCell ref="B6:F6"/>
    <mergeCell ref="B7:F14"/>
    <mergeCell ref="B16:F16"/>
  </mergeCells>
  <phoneticPr fontId="1" type="noConversion"/>
  <dataValidations count="2">
    <dataValidation type="list" allowBlank="1" showInputMessage="1" showErrorMessage="1" sqref="D55:D78 D19:D30 D45:D53 D32:D43" xr:uid="{00000000-0002-0000-0100-000000000000}">
      <formula1>$B$83:$B$85</formula1>
    </dataValidation>
    <dataValidation type="list" allowBlank="1" showInputMessage="1" showErrorMessage="1" sqref="E55:E78 E19:E30 E45:E53 E32:E43" xr:uid="{00000000-0002-0000-0100-000001000000}">
      <formula1>$B$87:$B$88</formula1>
    </dataValidation>
  </dataValidations>
  <printOptions horizontalCentered="1"/>
  <pageMargins left="0.7" right="0.7" top="0.75" bottom="0.75" header="0.3" footer="0.3"/>
  <pageSetup scale="38" orientation="portrait" verticalDpi="4294967295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pageSetUpPr fitToPage="1"/>
  </sheetPr>
  <dimension ref="B1:Q101"/>
  <sheetViews>
    <sheetView showGridLines="0" topLeftCell="A6" zoomScale="90" zoomScaleNormal="90" zoomScalePageLayoutView="70" workbookViewId="0">
      <selection activeCell="H17" sqref="H17"/>
    </sheetView>
  </sheetViews>
  <sheetFormatPr defaultColWidth="11.42578125" defaultRowHeight="13.9"/>
  <cols>
    <col min="1" max="1" width="4.140625" customWidth="1"/>
    <col min="2" max="2" width="41.42578125" customWidth="1"/>
    <col min="3" max="3" width="25.140625" customWidth="1"/>
    <col min="4" max="4" width="14.7109375" customWidth="1"/>
    <col min="5" max="5" width="12.42578125" customWidth="1"/>
    <col min="6" max="6" width="18.28515625" customWidth="1"/>
    <col min="7" max="7" width="24.85546875" customWidth="1"/>
    <col min="8" max="8" width="31.42578125" style="10" customWidth="1"/>
    <col min="9" max="9" width="14.7109375" customWidth="1"/>
    <col min="10" max="10" width="11.85546875" customWidth="1"/>
    <col min="11" max="11" width="14" customWidth="1"/>
    <col min="12" max="12" width="15.28515625" style="4" customWidth="1"/>
    <col min="13" max="13" width="4.85546875" customWidth="1"/>
  </cols>
  <sheetData>
    <row r="1" spans="2:17" ht="13.15">
      <c r="H1"/>
      <c r="L1"/>
    </row>
    <row r="2" spans="2:17" ht="48.75" customHeight="1">
      <c r="B2" s="162"/>
      <c r="C2" s="172" t="s">
        <v>16</v>
      </c>
      <c r="D2" s="173"/>
      <c r="E2" s="173"/>
      <c r="F2" s="173"/>
      <c r="G2" s="173"/>
      <c r="H2" s="173"/>
      <c r="I2" s="173"/>
      <c r="J2" s="174"/>
      <c r="K2" s="239" t="s">
        <v>1</v>
      </c>
      <c r="L2" s="240"/>
    </row>
    <row r="3" spans="2:17" ht="42" customHeight="1">
      <c r="B3" s="162"/>
      <c r="C3" s="175"/>
      <c r="D3" s="176"/>
      <c r="E3" s="176"/>
      <c r="F3" s="176"/>
      <c r="G3" s="176"/>
      <c r="H3" s="176"/>
      <c r="I3" s="176"/>
      <c r="J3" s="177"/>
      <c r="K3" s="241"/>
      <c r="L3" s="242"/>
    </row>
    <row r="4" spans="2:17" ht="36.75" customHeight="1">
      <c r="B4" s="162"/>
      <c r="C4" s="178"/>
      <c r="D4" s="179"/>
      <c r="E4" s="179"/>
      <c r="F4" s="179"/>
      <c r="G4" s="179"/>
      <c r="H4" s="179"/>
      <c r="I4" s="179"/>
      <c r="J4" s="180"/>
      <c r="K4" s="243"/>
      <c r="L4" s="244"/>
    </row>
    <row r="5" spans="2:17" ht="24.75" customHeight="1" thickBot="1">
      <c r="C5" s="12"/>
      <c r="D5" s="13"/>
      <c r="E5" s="13"/>
      <c r="F5" s="13"/>
      <c r="G5" s="13"/>
      <c r="H5"/>
      <c r="L5"/>
    </row>
    <row r="6" spans="2:17" ht="103.5" customHeight="1" thickBot="1">
      <c r="B6" s="230" t="s">
        <v>97</v>
      </c>
      <c r="C6" s="231"/>
      <c r="D6" s="231"/>
      <c r="E6" s="231"/>
      <c r="F6" s="231"/>
      <c r="G6" s="231"/>
      <c r="H6" s="231"/>
      <c r="I6" s="231"/>
      <c r="J6" s="231"/>
      <c r="K6" s="231"/>
      <c r="L6" s="232"/>
      <c r="M6" s="1"/>
      <c r="N6" s="1"/>
      <c r="O6" s="1"/>
      <c r="P6" s="1"/>
      <c r="Q6" s="1"/>
    </row>
    <row r="7" spans="2:17" ht="24.75" customHeight="1">
      <c r="B7" s="236" t="s">
        <v>19</v>
      </c>
      <c r="C7" s="237"/>
      <c r="D7" s="237"/>
      <c r="E7" s="237"/>
      <c r="F7" s="237"/>
      <c r="G7" s="237"/>
      <c r="H7" s="237"/>
      <c r="I7" s="237"/>
      <c r="J7" s="237"/>
      <c r="K7" s="237"/>
      <c r="L7" s="238"/>
    </row>
    <row r="8" spans="2:17" ht="18" customHeight="1">
      <c r="B8" s="128" t="s">
        <v>98</v>
      </c>
      <c r="C8" s="129"/>
      <c r="D8" s="129"/>
      <c r="E8" s="129"/>
      <c r="F8" s="129"/>
      <c r="G8" s="129"/>
      <c r="H8" s="129"/>
      <c r="I8" s="129"/>
      <c r="J8" s="129"/>
      <c r="K8" s="129"/>
      <c r="L8" s="130"/>
    </row>
    <row r="9" spans="2:17" ht="15.6">
      <c r="B9" s="128" t="s">
        <v>99</v>
      </c>
      <c r="C9" s="131"/>
      <c r="D9" s="131"/>
      <c r="E9" s="131"/>
      <c r="F9" s="131"/>
      <c r="G9" s="131"/>
      <c r="H9" s="131"/>
      <c r="I9" s="132"/>
      <c r="J9" s="131"/>
      <c r="K9" s="131"/>
      <c r="L9" s="133"/>
    </row>
    <row r="10" spans="2:17" ht="15.6">
      <c r="B10" s="128" t="s">
        <v>100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3"/>
    </row>
    <row r="11" spans="2:17" ht="15.6">
      <c r="B11" s="128" t="s">
        <v>101</v>
      </c>
      <c r="C11" s="131"/>
      <c r="D11" s="131"/>
      <c r="E11" s="131"/>
      <c r="F11" s="131"/>
      <c r="G11" s="131"/>
      <c r="H11" s="131"/>
      <c r="I11" s="131"/>
      <c r="J11" s="131"/>
      <c r="K11" s="131"/>
      <c r="L11" s="133"/>
    </row>
    <row r="12" spans="2:17" ht="18" customHeight="1">
      <c r="B12" s="233" t="s">
        <v>102</v>
      </c>
      <c r="C12" s="234"/>
      <c r="D12" s="234"/>
      <c r="E12" s="234"/>
      <c r="F12" s="234"/>
      <c r="G12" s="234"/>
      <c r="H12" s="234"/>
      <c r="I12" s="234"/>
      <c r="J12" s="234"/>
      <c r="K12" s="234"/>
      <c r="L12" s="235"/>
    </row>
    <row r="13" spans="2:17" ht="15.6">
      <c r="B13" s="128" t="s">
        <v>103</v>
      </c>
      <c r="C13" s="131"/>
      <c r="D13" s="131"/>
      <c r="E13" s="131"/>
      <c r="F13" s="131"/>
      <c r="G13" s="131"/>
      <c r="H13" s="131"/>
      <c r="I13" s="131"/>
      <c r="J13" s="131"/>
      <c r="K13" s="131"/>
      <c r="L13" s="133"/>
    </row>
    <row r="14" spans="2:17" ht="7.5" customHeight="1" thickBot="1">
      <c r="B14" s="87"/>
      <c r="C14" s="88"/>
      <c r="D14" s="88"/>
      <c r="E14" s="88"/>
      <c r="F14" s="88"/>
      <c r="G14" s="88"/>
      <c r="H14" s="88"/>
      <c r="I14" s="88"/>
      <c r="J14" s="88"/>
      <c r="K14" s="88"/>
      <c r="L14" s="89"/>
    </row>
    <row r="15" spans="2:17" ht="33.75" customHeight="1" thickBot="1">
      <c r="B15" s="227" t="s">
        <v>104</v>
      </c>
      <c r="C15" s="228"/>
      <c r="D15" s="228"/>
      <c r="E15" s="228"/>
      <c r="F15" s="228"/>
      <c r="G15" s="229"/>
      <c r="H15" s="224" t="s">
        <v>105</v>
      </c>
      <c r="I15" s="225"/>
      <c r="J15" s="225"/>
      <c r="K15" s="225"/>
      <c r="L15" s="226"/>
    </row>
    <row r="16" spans="2:17" ht="40.5" customHeight="1" thickBot="1">
      <c r="B16" s="90" t="s">
        <v>106</v>
      </c>
      <c r="C16" s="245" t="s">
        <v>107</v>
      </c>
      <c r="D16" s="245"/>
      <c r="E16" s="245"/>
      <c r="F16" s="245"/>
      <c r="G16" s="245"/>
      <c r="H16" s="134" t="s">
        <v>108</v>
      </c>
      <c r="I16" s="91" t="s">
        <v>109</v>
      </c>
      <c r="J16" s="91" t="s">
        <v>110</v>
      </c>
      <c r="K16" s="91" t="s">
        <v>111</v>
      </c>
      <c r="L16" s="92" t="s">
        <v>112</v>
      </c>
    </row>
    <row r="17" spans="2:12" ht="53.25" customHeight="1" thickBot="1">
      <c r="B17" s="93" t="s">
        <v>25</v>
      </c>
      <c r="C17" s="222" t="s">
        <v>26</v>
      </c>
      <c r="D17" s="222"/>
      <c r="E17" s="222"/>
      <c r="F17" s="222"/>
      <c r="G17" s="222"/>
      <c r="H17" s="98" t="s">
        <v>113</v>
      </c>
      <c r="I17" s="150">
        <v>1</v>
      </c>
      <c r="J17" s="151">
        <v>3</v>
      </c>
      <c r="K17" s="95">
        <f>I17+J17</f>
        <v>4</v>
      </c>
      <c r="L17" s="96" t="str">
        <f t="shared" ref="L17:L28" si="0">IF(K17&lt;=4,"BAJO",IF(K17=5,"MEDIO",IF(K17=6,"ALTO",IF(K17=7,"ALTO","EXTREMO"))))</f>
        <v>BAJO</v>
      </c>
    </row>
    <row r="18" spans="2:12" ht="53.25" customHeight="1" thickBot="1">
      <c r="B18" s="93" t="s">
        <v>25</v>
      </c>
      <c r="C18" s="203" t="s">
        <v>30</v>
      </c>
      <c r="D18" s="203"/>
      <c r="E18" s="203"/>
      <c r="F18" s="203"/>
      <c r="G18" s="203"/>
      <c r="H18" s="98" t="s">
        <v>114</v>
      </c>
      <c r="I18" s="150">
        <v>2</v>
      </c>
      <c r="J18" s="151">
        <v>3</v>
      </c>
      <c r="K18" s="95">
        <f t="shared" ref="K18:K20" si="1">+I18+J18</f>
        <v>5</v>
      </c>
      <c r="L18" s="99" t="str">
        <f t="shared" si="0"/>
        <v>MEDIO</v>
      </c>
    </row>
    <row r="19" spans="2:12" ht="53.25" customHeight="1" thickBot="1">
      <c r="B19" s="93" t="s">
        <v>25</v>
      </c>
      <c r="C19" s="203" t="s">
        <v>32</v>
      </c>
      <c r="D19" s="203"/>
      <c r="E19" s="203"/>
      <c r="F19" s="203"/>
      <c r="G19" s="203"/>
      <c r="H19" s="98" t="s">
        <v>115</v>
      </c>
      <c r="I19" s="150">
        <v>2</v>
      </c>
      <c r="J19" s="151">
        <v>3</v>
      </c>
      <c r="K19" s="95">
        <f t="shared" si="1"/>
        <v>5</v>
      </c>
      <c r="L19" s="99" t="str">
        <f t="shared" si="0"/>
        <v>MEDIO</v>
      </c>
    </row>
    <row r="20" spans="2:12" ht="53.25" customHeight="1" thickBot="1">
      <c r="B20" s="93" t="s">
        <v>25</v>
      </c>
      <c r="C20" s="203" t="s">
        <v>34</v>
      </c>
      <c r="D20" s="203"/>
      <c r="E20" s="203"/>
      <c r="F20" s="203"/>
      <c r="G20" s="203"/>
      <c r="H20" s="98" t="s">
        <v>116</v>
      </c>
      <c r="I20" s="150">
        <v>2</v>
      </c>
      <c r="J20" s="151">
        <v>2</v>
      </c>
      <c r="K20" s="95">
        <f t="shared" si="1"/>
        <v>4</v>
      </c>
      <c r="L20" s="99" t="str">
        <f t="shared" si="0"/>
        <v>BAJO</v>
      </c>
    </row>
    <row r="21" spans="2:12" ht="53.25" customHeight="1" thickBot="1">
      <c r="B21" s="93" t="s">
        <v>25</v>
      </c>
      <c r="C21" s="203" t="s">
        <v>35</v>
      </c>
      <c r="D21" s="203"/>
      <c r="E21" s="203"/>
      <c r="F21" s="203"/>
      <c r="G21" s="203"/>
      <c r="H21" s="98" t="s">
        <v>117</v>
      </c>
      <c r="I21" s="150">
        <v>2</v>
      </c>
      <c r="J21" s="151">
        <v>3</v>
      </c>
      <c r="K21" s="95">
        <f t="shared" ref="K21:K28" si="2">+I21+J21</f>
        <v>5</v>
      </c>
      <c r="L21" s="99" t="str">
        <f t="shared" si="0"/>
        <v>MEDIO</v>
      </c>
    </row>
    <row r="22" spans="2:12" ht="53.25" customHeight="1" thickBot="1">
      <c r="B22" s="93" t="s">
        <v>25</v>
      </c>
      <c r="C22" s="203" t="s">
        <v>36</v>
      </c>
      <c r="D22" s="203"/>
      <c r="E22" s="203"/>
      <c r="F22" s="203"/>
      <c r="G22" s="203"/>
      <c r="H22" s="98" t="s">
        <v>118</v>
      </c>
      <c r="I22" s="150">
        <v>1</v>
      </c>
      <c r="J22" s="151">
        <v>3</v>
      </c>
      <c r="K22" s="95">
        <f t="shared" si="2"/>
        <v>4</v>
      </c>
      <c r="L22" s="99" t="str">
        <f t="shared" si="0"/>
        <v>BAJO</v>
      </c>
    </row>
    <row r="23" spans="2:12" ht="53.25" customHeight="1" thickBot="1">
      <c r="B23" s="93" t="s">
        <v>25</v>
      </c>
      <c r="C23" s="203" t="s">
        <v>37</v>
      </c>
      <c r="D23" s="203"/>
      <c r="E23" s="203"/>
      <c r="F23" s="203"/>
      <c r="G23" s="203"/>
      <c r="H23" s="98" t="s">
        <v>119</v>
      </c>
      <c r="I23" s="150">
        <v>2</v>
      </c>
      <c r="J23" s="151">
        <v>2</v>
      </c>
      <c r="K23" s="95">
        <f t="shared" si="2"/>
        <v>4</v>
      </c>
      <c r="L23" s="99" t="str">
        <f t="shared" si="0"/>
        <v>BAJO</v>
      </c>
    </row>
    <row r="24" spans="2:12" ht="53.25" customHeight="1" thickBot="1">
      <c r="B24" s="93" t="s">
        <v>25</v>
      </c>
      <c r="C24" s="203" t="s">
        <v>38</v>
      </c>
      <c r="D24" s="203"/>
      <c r="E24" s="203"/>
      <c r="F24" s="203"/>
      <c r="G24" s="203"/>
      <c r="H24" s="98" t="s">
        <v>120</v>
      </c>
      <c r="I24" s="150">
        <v>1</v>
      </c>
      <c r="J24" s="151">
        <v>2</v>
      </c>
      <c r="K24" s="95">
        <f t="shared" si="2"/>
        <v>3</v>
      </c>
      <c r="L24" s="99" t="str">
        <f t="shared" si="0"/>
        <v>BAJO</v>
      </c>
    </row>
    <row r="25" spans="2:12" ht="53.25" customHeight="1">
      <c r="B25" s="93" t="s">
        <v>25</v>
      </c>
      <c r="C25" s="203" t="s">
        <v>39</v>
      </c>
      <c r="D25" s="203"/>
      <c r="E25" s="203"/>
      <c r="F25" s="203"/>
      <c r="G25" s="203"/>
      <c r="H25" s="98" t="s">
        <v>121</v>
      </c>
      <c r="I25" s="150">
        <v>1</v>
      </c>
      <c r="J25" s="151">
        <v>3</v>
      </c>
      <c r="K25" s="95">
        <f t="shared" si="2"/>
        <v>4</v>
      </c>
      <c r="L25" s="99" t="str">
        <f t="shared" si="0"/>
        <v>BAJO</v>
      </c>
    </row>
    <row r="26" spans="2:12" ht="53.25" customHeight="1">
      <c r="B26" s="97" t="s">
        <v>25</v>
      </c>
      <c r="C26" s="203" t="s">
        <v>41</v>
      </c>
      <c r="D26" s="203"/>
      <c r="E26" s="203"/>
      <c r="F26" s="203"/>
      <c r="G26" s="203"/>
      <c r="H26" s="98" t="s">
        <v>122</v>
      </c>
      <c r="I26" s="150">
        <v>2</v>
      </c>
      <c r="J26" s="151">
        <v>2</v>
      </c>
      <c r="K26" s="95">
        <f t="shared" si="2"/>
        <v>4</v>
      </c>
      <c r="L26" s="99" t="str">
        <f t="shared" si="0"/>
        <v>BAJO</v>
      </c>
    </row>
    <row r="27" spans="2:12" ht="53.25" customHeight="1">
      <c r="B27" s="97" t="s">
        <v>25</v>
      </c>
      <c r="C27" s="203" t="s">
        <v>44</v>
      </c>
      <c r="D27" s="203"/>
      <c r="E27" s="203"/>
      <c r="F27" s="203"/>
      <c r="G27" s="203"/>
      <c r="H27" s="98" t="s">
        <v>123</v>
      </c>
      <c r="I27" s="150">
        <v>3</v>
      </c>
      <c r="J27" s="151">
        <v>3</v>
      </c>
      <c r="K27" s="95">
        <f t="shared" si="2"/>
        <v>6</v>
      </c>
      <c r="L27" s="99" t="str">
        <f t="shared" si="0"/>
        <v>ALTO</v>
      </c>
    </row>
    <row r="28" spans="2:12" ht="53.25" customHeight="1">
      <c r="B28" s="97" t="s">
        <v>25</v>
      </c>
      <c r="C28" s="203" t="s">
        <v>42</v>
      </c>
      <c r="D28" s="203"/>
      <c r="E28" s="203"/>
      <c r="F28" s="203"/>
      <c r="G28" s="203"/>
      <c r="H28" s="98" t="s">
        <v>124</v>
      </c>
      <c r="I28" s="150">
        <v>1</v>
      </c>
      <c r="J28" s="151">
        <v>2</v>
      </c>
      <c r="K28" s="95">
        <f t="shared" si="2"/>
        <v>3</v>
      </c>
      <c r="L28" s="99" t="str">
        <f t="shared" si="0"/>
        <v>BAJO</v>
      </c>
    </row>
    <row r="29" spans="2:12" ht="53.25" customHeight="1">
      <c r="B29" s="97" t="s">
        <v>46</v>
      </c>
      <c r="C29" s="203" t="s">
        <v>47</v>
      </c>
      <c r="D29" s="203"/>
      <c r="E29" s="203"/>
      <c r="F29" s="203"/>
      <c r="G29" s="203"/>
      <c r="H29" s="98" t="s">
        <v>125</v>
      </c>
      <c r="I29" s="150">
        <v>2</v>
      </c>
      <c r="J29" s="151">
        <v>3</v>
      </c>
      <c r="K29" s="95">
        <f t="shared" ref="K29:K69" si="3">+I29+J29</f>
        <v>5</v>
      </c>
      <c r="L29" s="99" t="str">
        <f t="shared" ref="L29:L69" si="4">IF(K29&lt;=4,"BAJO",IF(K29=5,"MEDIO",IF(K29=6,"ALTO",IF(K29=7,"ALTO","EXTREMO"))))</f>
        <v>MEDIO</v>
      </c>
    </row>
    <row r="30" spans="2:12" ht="53.25" customHeight="1">
      <c r="B30" s="97" t="s">
        <v>46</v>
      </c>
      <c r="C30" s="203" t="s">
        <v>48</v>
      </c>
      <c r="D30" s="203"/>
      <c r="E30" s="203"/>
      <c r="F30" s="203"/>
      <c r="G30" s="203"/>
      <c r="H30" s="98" t="s">
        <v>126</v>
      </c>
      <c r="I30" s="150">
        <v>2</v>
      </c>
      <c r="J30" s="151">
        <v>3</v>
      </c>
      <c r="K30" s="95">
        <f t="shared" si="3"/>
        <v>5</v>
      </c>
      <c r="L30" s="99" t="str">
        <f t="shared" si="4"/>
        <v>MEDIO</v>
      </c>
    </row>
    <row r="31" spans="2:12" ht="53.25" customHeight="1">
      <c r="B31" s="97" t="s">
        <v>46</v>
      </c>
      <c r="C31" s="203" t="s">
        <v>49</v>
      </c>
      <c r="D31" s="203"/>
      <c r="E31" s="203"/>
      <c r="F31" s="203"/>
      <c r="G31" s="203"/>
      <c r="H31" s="98" t="s">
        <v>127</v>
      </c>
      <c r="I31" s="150">
        <v>2</v>
      </c>
      <c r="J31" s="151">
        <v>2</v>
      </c>
      <c r="K31" s="95">
        <f t="shared" si="3"/>
        <v>4</v>
      </c>
      <c r="L31" s="99" t="str">
        <f t="shared" si="4"/>
        <v>BAJO</v>
      </c>
    </row>
    <row r="32" spans="2:12" ht="53.25" customHeight="1">
      <c r="B32" s="97" t="s">
        <v>46</v>
      </c>
      <c r="C32" s="203" t="s">
        <v>50</v>
      </c>
      <c r="D32" s="203"/>
      <c r="E32" s="203"/>
      <c r="F32" s="203"/>
      <c r="G32" s="203"/>
      <c r="H32" s="98" t="s">
        <v>128</v>
      </c>
      <c r="I32" s="150">
        <v>2</v>
      </c>
      <c r="J32" s="151">
        <v>3</v>
      </c>
      <c r="K32" s="95">
        <f t="shared" si="3"/>
        <v>5</v>
      </c>
      <c r="L32" s="99" t="str">
        <f t="shared" si="4"/>
        <v>MEDIO</v>
      </c>
    </row>
    <row r="33" spans="2:12" ht="53.25" customHeight="1">
      <c r="B33" s="97" t="s">
        <v>46</v>
      </c>
      <c r="C33" s="203" t="s">
        <v>51</v>
      </c>
      <c r="D33" s="203"/>
      <c r="E33" s="203"/>
      <c r="F33" s="203"/>
      <c r="G33" s="203"/>
      <c r="H33" s="98" t="s">
        <v>129</v>
      </c>
      <c r="I33" s="150">
        <v>2</v>
      </c>
      <c r="J33" s="151">
        <v>2</v>
      </c>
      <c r="K33" s="95">
        <f t="shared" si="3"/>
        <v>4</v>
      </c>
      <c r="L33" s="99" t="str">
        <f t="shared" si="4"/>
        <v>BAJO</v>
      </c>
    </row>
    <row r="34" spans="2:12" ht="53.25" customHeight="1">
      <c r="B34" s="97" t="s">
        <v>46</v>
      </c>
      <c r="C34" s="203" t="s">
        <v>52</v>
      </c>
      <c r="D34" s="203"/>
      <c r="E34" s="203"/>
      <c r="F34" s="203"/>
      <c r="G34" s="203"/>
      <c r="H34" s="98" t="s">
        <v>130</v>
      </c>
      <c r="I34" s="150">
        <v>1</v>
      </c>
      <c r="J34" s="151">
        <v>3</v>
      </c>
      <c r="K34" s="95">
        <f t="shared" si="3"/>
        <v>4</v>
      </c>
      <c r="L34" s="99" t="str">
        <f t="shared" si="4"/>
        <v>BAJO</v>
      </c>
    </row>
    <row r="35" spans="2:12" ht="53.25" customHeight="1">
      <c r="B35" s="97" t="s">
        <v>46</v>
      </c>
      <c r="C35" s="203" t="s">
        <v>53</v>
      </c>
      <c r="D35" s="203"/>
      <c r="E35" s="203"/>
      <c r="F35" s="203"/>
      <c r="G35" s="203"/>
      <c r="H35" s="98" t="s">
        <v>131</v>
      </c>
      <c r="I35" s="150">
        <v>2</v>
      </c>
      <c r="J35" s="151">
        <v>3</v>
      </c>
      <c r="K35" s="95">
        <f t="shared" si="3"/>
        <v>5</v>
      </c>
      <c r="L35" s="99" t="str">
        <f t="shared" si="4"/>
        <v>MEDIO</v>
      </c>
    </row>
    <row r="36" spans="2:12" ht="53.25" customHeight="1">
      <c r="B36" s="97" t="s">
        <v>46</v>
      </c>
      <c r="C36" s="203" t="s">
        <v>55</v>
      </c>
      <c r="D36" s="203"/>
      <c r="E36" s="203"/>
      <c r="F36" s="203"/>
      <c r="G36" s="203"/>
      <c r="H36" s="98" t="s">
        <v>132</v>
      </c>
      <c r="I36" s="150">
        <v>2</v>
      </c>
      <c r="J36" s="151">
        <v>3</v>
      </c>
      <c r="K36" s="95">
        <f t="shared" si="3"/>
        <v>5</v>
      </c>
      <c r="L36" s="99" t="str">
        <f t="shared" si="4"/>
        <v>MEDIO</v>
      </c>
    </row>
    <row r="37" spans="2:12" ht="53.25" customHeight="1">
      <c r="B37" s="97" t="s">
        <v>46</v>
      </c>
      <c r="C37" s="203" t="s">
        <v>56</v>
      </c>
      <c r="D37" s="203"/>
      <c r="E37" s="203"/>
      <c r="F37" s="203"/>
      <c r="G37" s="203"/>
      <c r="H37" s="98" t="s">
        <v>133</v>
      </c>
      <c r="I37" s="150">
        <v>2</v>
      </c>
      <c r="J37" s="151">
        <v>3</v>
      </c>
      <c r="K37" s="95">
        <f t="shared" si="3"/>
        <v>5</v>
      </c>
      <c r="L37" s="99" t="str">
        <f t="shared" si="4"/>
        <v>MEDIO</v>
      </c>
    </row>
    <row r="38" spans="2:12" ht="53.25" customHeight="1">
      <c r="B38" s="97" t="s">
        <v>46</v>
      </c>
      <c r="C38" s="203" t="s">
        <v>57</v>
      </c>
      <c r="D38" s="203"/>
      <c r="E38" s="203"/>
      <c r="F38" s="203"/>
      <c r="G38" s="203"/>
      <c r="H38" s="98" t="s">
        <v>134</v>
      </c>
      <c r="I38" s="150">
        <v>2</v>
      </c>
      <c r="J38" s="151">
        <v>2</v>
      </c>
      <c r="K38" s="95">
        <f t="shared" si="3"/>
        <v>4</v>
      </c>
      <c r="L38" s="99" t="str">
        <f t="shared" si="4"/>
        <v>BAJO</v>
      </c>
    </row>
    <row r="39" spans="2:12" ht="53.25" customHeight="1">
      <c r="B39" s="97" t="s">
        <v>46</v>
      </c>
      <c r="C39" s="203" t="s">
        <v>58</v>
      </c>
      <c r="D39" s="203"/>
      <c r="E39" s="203"/>
      <c r="F39" s="203"/>
      <c r="G39" s="203"/>
      <c r="H39" s="98" t="s">
        <v>135</v>
      </c>
      <c r="I39" s="150">
        <v>2</v>
      </c>
      <c r="J39" s="151">
        <v>3</v>
      </c>
      <c r="K39" s="95">
        <f t="shared" si="3"/>
        <v>5</v>
      </c>
      <c r="L39" s="99" t="str">
        <f t="shared" si="4"/>
        <v>MEDIO</v>
      </c>
    </row>
    <row r="40" spans="2:12" ht="53.25" customHeight="1">
      <c r="B40" s="97" t="s">
        <v>46</v>
      </c>
      <c r="C40" s="203" t="s">
        <v>59</v>
      </c>
      <c r="D40" s="203"/>
      <c r="E40" s="203"/>
      <c r="F40" s="203"/>
      <c r="G40" s="203"/>
      <c r="H40" s="98" t="s">
        <v>136</v>
      </c>
      <c r="I40" s="150">
        <v>2</v>
      </c>
      <c r="J40" s="151">
        <v>3</v>
      </c>
      <c r="K40" s="95">
        <f t="shared" si="3"/>
        <v>5</v>
      </c>
      <c r="L40" s="99" t="str">
        <f t="shared" si="4"/>
        <v>MEDIO</v>
      </c>
    </row>
    <row r="41" spans="2:12" ht="53.25" customHeight="1">
      <c r="B41" s="97" t="s">
        <v>60</v>
      </c>
      <c r="C41" s="203" t="s">
        <v>61</v>
      </c>
      <c r="D41" s="203"/>
      <c r="E41" s="203"/>
      <c r="F41" s="203"/>
      <c r="G41" s="203"/>
      <c r="H41" s="98" t="s">
        <v>137</v>
      </c>
      <c r="I41" s="150">
        <v>2</v>
      </c>
      <c r="J41" s="151">
        <v>2</v>
      </c>
      <c r="K41" s="95">
        <f t="shared" si="3"/>
        <v>4</v>
      </c>
      <c r="L41" s="99" t="str">
        <f t="shared" si="4"/>
        <v>BAJO</v>
      </c>
    </row>
    <row r="42" spans="2:12" ht="53.25" customHeight="1">
      <c r="B42" s="148" t="s">
        <v>60</v>
      </c>
      <c r="C42" s="203" t="s">
        <v>62</v>
      </c>
      <c r="D42" s="203"/>
      <c r="E42" s="203"/>
      <c r="F42" s="203"/>
      <c r="G42" s="203"/>
      <c r="H42" s="149" t="s">
        <v>138</v>
      </c>
      <c r="I42" s="150">
        <v>2</v>
      </c>
      <c r="J42" s="151">
        <v>3</v>
      </c>
      <c r="K42" s="95">
        <f t="shared" si="3"/>
        <v>5</v>
      </c>
      <c r="L42" s="99" t="str">
        <f t="shared" si="4"/>
        <v>MEDIO</v>
      </c>
    </row>
    <row r="43" spans="2:12" ht="53.25" customHeight="1">
      <c r="B43" s="148" t="s">
        <v>60</v>
      </c>
      <c r="C43" s="203" t="s">
        <v>63</v>
      </c>
      <c r="D43" s="203"/>
      <c r="E43" s="203"/>
      <c r="F43" s="203"/>
      <c r="G43" s="203"/>
      <c r="H43" s="149" t="s">
        <v>139</v>
      </c>
      <c r="I43" s="150">
        <v>2</v>
      </c>
      <c r="J43" s="151">
        <v>3</v>
      </c>
      <c r="K43" s="95">
        <f t="shared" si="3"/>
        <v>5</v>
      </c>
      <c r="L43" s="99" t="str">
        <f t="shared" si="4"/>
        <v>MEDIO</v>
      </c>
    </row>
    <row r="44" spans="2:12" ht="53.25" customHeight="1">
      <c r="B44" s="148" t="s">
        <v>60</v>
      </c>
      <c r="C44" s="203" t="s">
        <v>64</v>
      </c>
      <c r="D44" s="203"/>
      <c r="E44" s="203"/>
      <c r="F44" s="203"/>
      <c r="G44" s="203"/>
      <c r="H44" s="149" t="s">
        <v>140</v>
      </c>
      <c r="I44" s="150">
        <v>1</v>
      </c>
      <c r="J44" s="151">
        <v>3</v>
      </c>
      <c r="K44" s="95">
        <f t="shared" si="3"/>
        <v>4</v>
      </c>
      <c r="L44" s="99" t="str">
        <f t="shared" si="4"/>
        <v>BAJO</v>
      </c>
    </row>
    <row r="45" spans="2:12" ht="53.25" customHeight="1">
      <c r="B45" s="148" t="s">
        <v>60</v>
      </c>
      <c r="C45" s="203" t="s">
        <v>65</v>
      </c>
      <c r="D45" s="203"/>
      <c r="E45" s="203"/>
      <c r="F45" s="203"/>
      <c r="G45" s="203"/>
      <c r="H45" s="149" t="s">
        <v>141</v>
      </c>
      <c r="I45" s="150">
        <v>2</v>
      </c>
      <c r="J45" s="151">
        <v>3</v>
      </c>
      <c r="K45" s="95">
        <f t="shared" si="3"/>
        <v>5</v>
      </c>
      <c r="L45" s="99" t="str">
        <f t="shared" si="4"/>
        <v>MEDIO</v>
      </c>
    </row>
    <row r="46" spans="2:12" ht="53.25" customHeight="1">
      <c r="B46" s="148" t="s">
        <v>60</v>
      </c>
      <c r="C46" s="203" t="s">
        <v>66</v>
      </c>
      <c r="D46" s="203"/>
      <c r="E46" s="203"/>
      <c r="F46" s="203"/>
      <c r="G46" s="203"/>
      <c r="H46" s="149" t="s">
        <v>142</v>
      </c>
      <c r="I46" s="150">
        <v>2</v>
      </c>
      <c r="J46" s="151">
        <v>3</v>
      </c>
      <c r="K46" s="95">
        <f t="shared" si="3"/>
        <v>5</v>
      </c>
      <c r="L46" s="99" t="str">
        <f t="shared" si="4"/>
        <v>MEDIO</v>
      </c>
    </row>
    <row r="47" spans="2:12" ht="53.25" customHeight="1">
      <c r="B47" s="148" t="s">
        <v>60</v>
      </c>
      <c r="C47" s="203" t="s">
        <v>67</v>
      </c>
      <c r="D47" s="203"/>
      <c r="E47" s="203"/>
      <c r="F47" s="203"/>
      <c r="G47" s="203"/>
      <c r="H47" s="149" t="s">
        <v>143</v>
      </c>
      <c r="I47" s="150">
        <v>2</v>
      </c>
      <c r="J47" s="151">
        <v>2</v>
      </c>
      <c r="K47" s="95">
        <f t="shared" si="3"/>
        <v>4</v>
      </c>
      <c r="L47" s="99" t="str">
        <f t="shared" si="4"/>
        <v>BAJO</v>
      </c>
    </row>
    <row r="48" spans="2:12" ht="53.25" customHeight="1">
      <c r="B48" s="148" t="s">
        <v>60</v>
      </c>
      <c r="C48" s="203" t="s">
        <v>68</v>
      </c>
      <c r="D48" s="203"/>
      <c r="E48" s="203"/>
      <c r="F48" s="203"/>
      <c r="G48" s="203"/>
      <c r="H48" s="149" t="s">
        <v>144</v>
      </c>
      <c r="I48" s="150">
        <v>2</v>
      </c>
      <c r="J48" s="151">
        <v>3</v>
      </c>
      <c r="K48" s="95">
        <f t="shared" si="3"/>
        <v>5</v>
      </c>
      <c r="L48" s="99" t="str">
        <f t="shared" si="4"/>
        <v>MEDIO</v>
      </c>
    </row>
    <row r="49" spans="2:12" ht="53.25" customHeight="1">
      <c r="B49" s="148" t="s">
        <v>60</v>
      </c>
      <c r="C49" s="203" t="s">
        <v>69</v>
      </c>
      <c r="D49" s="203"/>
      <c r="E49" s="203"/>
      <c r="F49" s="203"/>
      <c r="G49" s="203"/>
      <c r="H49" s="149" t="s">
        <v>145</v>
      </c>
      <c r="I49" s="150">
        <v>2</v>
      </c>
      <c r="J49" s="151">
        <v>3</v>
      </c>
      <c r="K49" s="95">
        <f t="shared" si="3"/>
        <v>5</v>
      </c>
      <c r="L49" s="99" t="str">
        <f t="shared" si="4"/>
        <v>MEDIO</v>
      </c>
    </row>
    <row r="50" spans="2:12" ht="53.25" customHeight="1" thickBot="1">
      <c r="B50" s="148" t="s">
        <v>70</v>
      </c>
      <c r="C50" s="202" t="s">
        <v>71</v>
      </c>
      <c r="D50" s="202"/>
      <c r="E50" s="202"/>
      <c r="F50" s="202"/>
      <c r="G50" s="202"/>
      <c r="H50" s="149" t="s">
        <v>146</v>
      </c>
      <c r="I50" s="150">
        <v>2</v>
      </c>
      <c r="J50" s="151">
        <v>2</v>
      </c>
      <c r="K50" s="95">
        <f t="shared" si="3"/>
        <v>4</v>
      </c>
      <c r="L50" s="99" t="str">
        <f t="shared" si="4"/>
        <v>BAJO</v>
      </c>
    </row>
    <row r="51" spans="2:12" ht="53.25" customHeight="1" thickBot="1">
      <c r="B51" s="148" t="s">
        <v>70</v>
      </c>
      <c r="C51" s="202" t="s">
        <v>72</v>
      </c>
      <c r="D51" s="202"/>
      <c r="E51" s="202"/>
      <c r="F51" s="202"/>
      <c r="G51" s="202"/>
      <c r="H51" s="149" t="s">
        <v>147</v>
      </c>
      <c r="I51" s="150">
        <v>3</v>
      </c>
      <c r="J51" s="151">
        <v>3</v>
      </c>
      <c r="K51" s="95">
        <f t="shared" si="3"/>
        <v>6</v>
      </c>
      <c r="L51" s="99" t="str">
        <f t="shared" si="4"/>
        <v>ALTO</v>
      </c>
    </row>
    <row r="52" spans="2:12" ht="53.25" customHeight="1" thickBot="1">
      <c r="B52" s="148" t="s">
        <v>70</v>
      </c>
      <c r="C52" s="202" t="s">
        <v>73</v>
      </c>
      <c r="D52" s="202"/>
      <c r="E52" s="202"/>
      <c r="F52" s="202"/>
      <c r="G52" s="202"/>
      <c r="H52" s="149" t="s">
        <v>148</v>
      </c>
      <c r="I52" s="150">
        <v>2</v>
      </c>
      <c r="J52" s="151">
        <v>3</v>
      </c>
      <c r="K52" s="95">
        <f t="shared" si="3"/>
        <v>5</v>
      </c>
      <c r="L52" s="99" t="str">
        <f t="shared" si="4"/>
        <v>MEDIO</v>
      </c>
    </row>
    <row r="53" spans="2:12" ht="53.25" customHeight="1" thickBot="1">
      <c r="B53" s="148" t="s">
        <v>70</v>
      </c>
      <c r="C53" s="202" t="s">
        <v>74</v>
      </c>
      <c r="D53" s="202"/>
      <c r="E53" s="202"/>
      <c r="F53" s="202"/>
      <c r="G53" s="202"/>
      <c r="H53" s="149" t="s">
        <v>149</v>
      </c>
      <c r="I53" s="150">
        <v>2</v>
      </c>
      <c r="J53" s="151">
        <v>3</v>
      </c>
      <c r="K53" s="95">
        <f t="shared" si="3"/>
        <v>5</v>
      </c>
      <c r="L53" s="99" t="str">
        <f t="shared" si="4"/>
        <v>MEDIO</v>
      </c>
    </row>
    <row r="54" spans="2:12" ht="53.25" customHeight="1" thickBot="1">
      <c r="B54" s="148" t="s">
        <v>70</v>
      </c>
      <c r="C54" s="202" t="s">
        <v>76</v>
      </c>
      <c r="D54" s="202"/>
      <c r="E54" s="202"/>
      <c r="F54" s="202"/>
      <c r="G54" s="202"/>
      <c r="H54" s="149" t="s">
        <v>150</v>
      </c>
      <c r="I54" s="150">
        <v>2</v>
      </c>
      <c r="J54" s="151">
        <v>2</v>
      </c>
      <c r="K54" s="95">
        <f t="shared" si="3"/>
        <v>4</v>
      </c>
      <c r="L54" s="99" t="str">
        <f t="shared" si="4"/>
        <v>BAJO</v>
      </c>
    </row>
    <row r="55" spans="2:12" ht="53.25" customHeight="1" thickBot="1">
      <c r="B55" s="148" t="s">
        <v>70</v>
      </c>
      <c r="C55" s="202" t="s">
        <v>77</v>
      </c>
      <c r="D55" s="202"/>
      <c r="E55" s="202"/>
      <c r="F55" s="202"/>
      <c r="G55" s="202"/>
      <c r="H55" s="149" t="s">
        <v>151</v>
      </c>
      <c r="I55" s="150">
        <v>2</v>
      </c>
      <c r="J55" s="151">
        <v>3</v>
      </c>
      <c r="K55" s="95">
        <f t="shared" si="3"/>
        <v>5</v>
      </c>
      <c r="L55" s="99" t="str">
        <f t="shared" si="4"/>
        <v>MEDIO</v>
      </c>
    </row>
    <row r="56" spans="2:12" ht="53.25" customHeight="1" thickBot="1">
      <c r="B56" s="148" t="s">
        <v>70</v>
      </c>
      <c r="C56" s="202" t="s">
        <v>78</v>
      </c>
      <c r="D56" s="202"/>
      <c r="E56" s="202"/>
      <c r="F56" s="202"/>
      <c r="G56" s="202"/>
      <c r="H56" s="149" t="s">
        <v>152</v>
      </c>
      <c r="I56" s="150">
        <v>2</v>
      </c>
      <c r="J56" s="151">
        <v>3</v>
      </c>
      <c r="K56" s="95">
        <f t="shared" si="3"/>
        <v>5</v>
      </c>
      <c r="L56" s="99" t="str">
        <f t="shared" si="4"/>
        <v>MEDIO</v>
      </c>
    </row>
    <row r="57" spans="2:12" ht="53.25" customHeight="1" thickBot="1">
      <c r="B57" s="148" t="s">
        <v>70</v>
      </c>
      <c r="C57" s="202" t="s">
        <v>79</v>
      </c>
      <c r="D57" s="202"/>
      <c r="E57" s="202"/>
      <c r="F57" s="202"/>
      <c r="G57" s="202"/>
      <c r="H57" s="149" t="s">
        <v>153</v>
      </c>
      <c r="I57" s="150">
        <v>2</v>
      </c>
      <c r="J57" s="151">
        <v>3</v>
      </c>
      <c r="K57" s="95">
        <f t="shared" si="3"/>
        <v>5</v>
      </c>
      <c r="L57" s="99" t="str">
        <f t="shared" si="4"/>
        <v>MEDIO</v>
      </c>
    </row>
    <row r="58" spans="2:12" ht="53.25" customHeight="1" thickBot="1">
      <c r="B58" s="148" t="s">
        <v>70</v>
      </c>
      <c r="C58" s="202" t="s">
        <v>80</v>
      </c>
      <c r="D58" s="202"/>
      <c r="E58" s="202"/>
      <c r="F58" s="202"/>
      <c r="G58" s="202"/>
      <c r="H58" s="149" t="s">
        <v>154</v>
      </c>
      <c r="I58" s="150">
        <v>2</v>
      </c>
      <c r="J58" s="151">
        <v>2</v>
      </c>
      <c r="K58" s="95">
        <f t="shared" si="3"/>
        <v>4</v>
      </c>
      <c r="L58" s="99" t="str">
        <f t="shared" si="4"/>
        <v>BAJO</v>
      </c>
    </row>
    <row r="59" spans="2:12" ht="53.25" customHeight="1" thickBot="1">
      <c r="B59" s="148" t="s">
        <v>70</v>
      </c>
      <c r="C59" s="202" t="s">
        <v>81</v>
      </c>
      <c r="D59" s="202"/>
      <c r="E59" s="202"/>
      <c r="F59" s="202"/>
      <c r="G59" s="202"/>
      <c r="H59" s="149" t="s">
        <v>155</v>
      </c>
      <c r="I59" s="150">
        <v>2</v>
      </c>
      <c r="J59" s="151">
        <v>3</v>
      </c>
      <c r="K59" s="95">
        <f t="shared" si="3"/>
        <v>5</v>
      </c>
      <c r="L59" s="99" t="str">
        <f t="shared" si="4"/>
        <v>MEDIO</v>
      </c>
    </row>
    <row r="60" spans="2:12" ht="53.25" customHeight="1" thickBot="1">
      <c r="B60" s="148" t="s">
        <v>70</v>
      </c>
      <c r="C60" s="202" t="s">
        <v>82</v>
      </c>
      <c r="D60" s="202"/>
      <c r="E60" s="202"/>
      <c r="F60" s="202"/>
      <c r="G60" s="202"/>
      <c r="H60" s="149" t="s">
        <v>156</v>
      </c>
      <c r="I60" s="150">
        <v>2</v>
      </c>
      <c r="J60" s="151">
        <v>2</v>
      </c>
      <c r="K60" s="95">
        <f t="shared" si="3"/>
        <v>4</v>
      </c>
      <c r="L60" s="99" t="str">
        <f t="shared" si="4"/>
        <v>BAJO</v>
      </c>
    </row>
    <row r="61" spans="2:12" ht="53.25" customHeight="1" thickBot="1">
      <c r="B61" s="148" t="s">
        <v>70</v>
      </c>
      <c r="C61" s="202" t="s">
        <v>83</v>
      </c>
      <c r="D61" s="202"/>
      <c r="E61" s="202"/>
      <c r="F61" s="202"/>
      <c r="G61" s="202"/>
      <c r="H61" s="149" t="s">
        <v>157</v>
      </c>
      <c r="I61" s="150">
        <v>1</v>
      </c>
      <c r="J61" s="151">
        <v>3</v>
      </c>
      <c r="K61" s="95">
        <f t="shared" si="3"/>
        <v>4</v>
      </c>
      <c r="L61" s="99" t="str">
        <f t="shared" si="4"/>
        <v>BAJO</v>
      </c>
    </row>
    <row r="62" spans="2:12" ht="53.25" customHeight="1" thickBot="1">
      <c r="B62" s="148" t="s">
        <v>70</v>
      </c>
      <c r="C62" s="202" t="s">
        <v>84</v>
      </c>
      <c r="D62" s="202"/>
      <c r="E62" s="202"/>
      <c r="F62" s="202"/>
      <c r="G62" s="202"/>
      <c r="H62" s="149" t="s">
        <v>158</v>
      </c>
      <c r="I62" s="150">
        <v>1</v>
      </c>
      <c r="J62" s="151">
        <v>2</v>
      </c>
      <c r="K62" s="95">
        <f t="shared" si="3"/>
        <v>3</v>
      </c>
      <c r="L62" s="99" t="str">
        <f t="shared" si="4"/>
        <v>BAJO</v>
      </c>
    </row>
    <row r="63" spans="2:12" ht="53.25" customHeight="1" thickBot="1">
      <c r="B63" s="148" t="s">
        <v>70</v>
      </c>
      <c r="C63" s="202" t="s">
        <v>85</v>
      </c>
      <c r="D63" s="202"/>
      <c r="E63" s="202"/>
      <c r="F63" s="202"/>
      <c r="G63" s="202"/>
      <c r="H63" s="149" t="s">
        <v>159</v>
      </c>
      <c r="I63" s="150">
        <v>2</v>
      </c>
      <c r="J63" s="151">
        <v>2</v>
      </c>
      <c r="K63" s="95">
        <f t="shared" si="3"/>
        <v>4</v>
      </c>
      <c r="L63" s="99" t="str">
        <f t="shared" si="4"/>
        <v>BAJO</v>
      </c>
    </row>
    <row r="64" spans="2:12" ht="53.25" customHeight="1" thickBot="1">
      <c r="B64" s="148" t="s">
        <v>70</v>
      </c>
      <c r="C64" s="202" t="s">
        <v>86</v>
      </c>
      <c r="D64" s="202"/>
      <c r="E64" s="202"/>
      <c r="F64" s="202"/>
      <c r="G64" s="202"/>
      <c r="H64" s="149" t="s">
        <v>160</v>
      </c>
      <c r="I64" s="150">
        <v>2</v>
      </c>
      <c r="J64" s="151">
        <v>2</v>
      </c>
      <c r="K64" s="95">
        <f t="shared" si="3"/>
        <v>4</v>
      </c>
      <c r="L64" s="99" t="str">
        <f t="shared" si="4"/>
        <v>BAJO</v>
      </c>
    </row>
    <row r="65" spans="2:14" ht="53.25" customHeight="1" thickBot="1">
      <c r="B65" s="148" t="s">
        <v>70</v>
      </c>
      <c r="C65" s="202" t="s">
        <v>87</v>
      </c>
      <c r="D65" s="202"/>
      <c r="E65" s="202"/>
      <c r="F65" s="202"/>
      <c r="G65" s="202"/>
      <c r="H65" s="149" t="s">
        <v>161</v>
      </c>
      <c r="I65" s="150">
        <v>1</v>
      </c>
      <c r="J65" s="151">
        <v>2</v>
      </c>
      <c r="K65" s="95">
        <f t="shared" si="3"/>
        <v>3</v>
      </c>
      <c r="L65" s="99" t="str">
        <f t="shared" si="4"/>
        <v>BAJO</v>
      </c>
    </row>
    <row r="66" spans="2:14" ht="53.25" customHeight="1" thickBot="1">
      <c r="B66" s="148" t="s">
        <v>70</v>
      </c>
      <c r="C66" s="202" t="s">
        <v>88</v>
      </c>
      <c r="D66" s="202"/>
      <c r="E66" s="202"/>
      <c r="F66" s="202"/>
      <c r="G66" s="202"/>
      <c r="H66" s="149" t="s">
        <v>162</v>
      </c>
      <c r="I66" s="150">
        <v>2</v>
      </c>
      <c r="J66" s="151">
        <v>3</v>
      </c>
      <c r="K66" s="95">
        <f t="shared" si="3"/>
        <v>5</v>
      </c>
      <c r="L66" s="99" t="str">
        <f t="shared" si="4"/>
        <v>MEDIO</v>
      </c>
    </row>
    <row r="67" spans="2:14" ht="53.25" customHeight="1" thickBot="1">
      <c r="B67" s="148" t="s">
        <v>70</v>
      </c>
      <c r="C67" s="202" t="s">
        <v>90</v>
      </c>
      <c r="D67" s="202"/>
      <c r="E67" s="202"/>
      <c r="F67" s="202"/>
      <c r="G67" s="202"/>
      <c r="H67" s="149" t="s">
        <v>163</v>
      </c>
      <c r="I67" s="150">
        <v>2</v>
      </c>
      <c r="J67" s="151">
        <v>3</v>
      </c>
      <c r="K67" s="95">
        <f t="shared" si="3"/>
        <v>5</v>
      </c>
      <c r="L67" s="99" t="str">
        <f t="shared" si="4"/>
        <v>MEDIO</v>
      </c>
    </row>
    <row r="68" spans="2:14" ht="53.25" customHeight="1" thickBot="1">
      <c r="B68" s="148" t="s">
        <v>70</v>
      </c>
      <c r="C68" s="202" t="s">
        <v>91</v>
      </c>
      <c r="D68" s="202"/>
      <c r="E68" s="202"/>
      <c r="F68" s="202"/>
      <c r="G68" s="202"/>
      <c r="H68" s="149" t="s">
        <v>164</v>
      </c>
      <c r="I68" s="150">
        <v>2</v>
      </c>
      <c r="J68" s="151">
        <v>3</v>
      </c>
      <c r="K68" s="95">
        <f t="shared" si="3"/>
        <v>5</v>
      </c>
      <c r="L68" s="99" t="str">
        <f t="shared" si="4"/>
        <v>MEDIO</v>
      </c>
    </row>
    <row r="69" spans="2:14" ht="53.25" customHeight="1" thickBot="1">
      <c r="B69" s="148" t="s">
        <v>70</v>
      </c>
      <c r="C69" s="202" t="s">
        <v>92</v>
      </c>
      <c r="D69" s="202"/>
      <c r="E69" s="202"/>
      <c r="F69" s="202"/>
      <c r="G69" s="202"/>
      <c r="H69" s="100" t="s">
        <v>165</v>
      </c>
      <c r="I69" s="150">
        <v>1</v>
      </c>
      <c r="J69" s="101">
        <v>3</v>
      </c>
      <c r="K69" s="95">
        <f t="shared" si="3"/>
        <v>4</v>
      </c>
      <c r="L69" s="99" t="str">
        <f t="shared" si="4"/>
        <v>BAJO</v>
      </c>
    </row>
    <row r="70" spans="2:14" ht="12.75" customHeight="1">
      <c r="B70" s="102"/>
      <c r="C70" s="103"/>
      <c r="D70" s="103"/>
      <c r="E70" s="103"/>
      <c r="F70" s="103"/>
      <c r="G70" s="103"/>
      <c r="H70" s="103"/>
      <c r="I70" s="103"/>
      <c r="J70" s="103"/>
      <c r="K70" s="103"/>
      <c r="L70" s="104"/>
    </row>
    <row r="71" spans="2:14" ht="13.15">
      <c r="B71" s="84"/>
      <c r="C71" s="214"/>
      <c r="D71" s="214"/>
      <c r="E71" s="214"/>
      <c r="F71" s="85"/>
      <c r="G71" s="85"/>
      <c r="H71" s="207"/>
      <c r="I71" s="207"/>
      <c r="J71" s="85"/>
      <c r="K71" s="85"/>
      <c r="L71" s="86"/>
    </row>
    <row r="72" spans="2:14" ht="19.5" customHeight="1">
      <c r="B72" s="221" t="s">
        <v>166</v>
      </c>
      <c r="C72" s="205" t="s">
        <v>167</v>
      </c>
      <c r="D72" s="205"/>
      <c r="E72" s="105" t="s">
        <v>168</v>
      </c>
      <c r="F72" s="85"/>
      <c r="G72" s="223" t="s">
        <v>110</v>
      </c>
      <c r="H72" s="106" t="s">
        <v>169</v>
      </c>
      <c r="I72" s="106" t="s">
        <v>168</v>
      </c>
      <c r="J72" s="85"/>
      <c r="K72" s="85"/>
      <c r="L72" s="86"/>
    </row>
    <row r="73" spans="2:14" ht="21" customHeight="1">
      <c r="B73" s="221"/>
      <c r="C73" s="204" t="s">
        <v>170</v>
      </c>
      <c r="D73" s="204"/>
      <c r="E73" s="107">
        <v>1</v>
      </c>
      <c r="F73" s="85"/>
      <c r="G73" s="223"/>
      <c r="H73" s="107" t="s">
        <v>171</v>
      </c>
      <c r="I73" s="108">
        <v>1</v>
      </c>
      <c r="J73" s="85"/>
      <c r="K73" s="85"/>
      <c r="L73" s="86"/>
    </row>
    <row r="74" spans="2:14" ht="15.75" customHeight="1">
      <c r="B74" s="221"/>
      <c r="C74" s="204" t="s">
        <v>172</v>
      </c>
      <c r="D74" s="204"/>
      <c r="E74" s="107">
        <v>2</v>
      </c>
      <c r="F74" s="85"/>
      <c r="G74" s="223"/>
      <c r="H74" s="107" t="s">
        <v>173</v>
      </c>
      <c r="I74" s="108">
        <v>2</v>
      </c>
      <c r="J74" s="85"/>
      <c r="K74" s="85"/>
      <c r="L74" s="86"/>
      <c r="N74" s="5"/>
    </row>
    <row r="75" spans="2:14" ht="24.75" customHeight="1">
      <c r="B75" s="221"/>
      <c r="C75" s="204" t="s">
        <v>174</v>
      </c>
      <c r="D75" s="204"/>
      <c r="E75" s="107">
        <v>3</v>
      </c>
      <c r="F75" s="85"/>
      <c r="G75" s="223"/>
      <c r="H75" s="107" t="s">
        <v>175</v>
      </c>
      <c r="I75" s="108">
        <v>3</v>
      </c>
      <c r="J75" s="85"/>
      <c r="K75" s="85"/>
      <c r="L75" s="86"/>
    </row>
    <row r="76" spans="2:14" ht="18" customHeight="1">
      <c r="B76" s="221"/>
      <c r="C76" s="204" t="s">
        <v>176</v>
      </c>
      <c r="D76" s="204"/>
      <c r="E76" s="107">
        <v>4</v>
      </c>
      <c r="F76" s="85"/>
      <c r="G76" s="223"/>
      <c r="H76" s="107" t="s">
        <v>177</v>
      </c>
      <c r="I76" s="108">
        <v>4</v>
      </c>
      <c r="J76" s="85"/>
      <c r="K76" s="85"/>
      <c r="L76" s="86"/>
    </row>
    <row r="77" spans="2:14" ht="29.25" customHeight="1">
      <c r="B77" s="221"/>
      <c r="C77" s="204" t="s">
        <v>178</v>
      </c>
      <c r="D77" s="204"/>
      <c r="E77" s="107">
        <v>5</v>
      </c>
      <c r="F77" s="85"/>
      <c r="G77" s="223"/>
      <c r="H77" s="107" t="s">
        <v>179</v>
      </c>
      <c r="I77" s="108">
        <v>5</v>
      </c>
      <c r="J77" s="85"/>
      <c r="K77" s="85"/>
      <c r="L77" s="86"/>
    </row>
    <row r="78" spans="2:14" ht="16.5" customHeight="1">
      <c r="B78" s="109"/>
      <c r="C78" s="110"/>
      <c r="D78" s="110"/>
      <c r="E78" s="110"/>
      <c r="F78" s="85"/>
      <c r="G78" s="110"/>
      <c r="H78" s="110"/>
      <c r="I78" s="110"/>
      <c r="J78" s="110"/>
      <c r="K78" s="110"/>
      <c r="L78" s="86"/>
    </row>
    <row r="79" spans="2:14" ht="16.5" customHeight="1">
      <c r="B79" s="109"/>
      <c r="C79" s="207" t="s">
        <v>180</v>
      </c>
      <c r="D79" s="207"/>
      <c r="E79" s="207"/>
      <c r="F79" s="207"/>
      <c r="G79" s="207"/>
      <c r="H79" s="210"/>
      <c r="I79" s="210"/>
      <c r="J79" s="210"/>
      <c r="K79" s="210"/>
      <c r="L79" s="86"/>
    </row>
    <row r="80" spans="2:14" ht="69.75" customHeight="1">
      <c r="B80" s="109"/>
      <c r="C80" s="204" t="s">
        <v>181</v>
      </c>
      <c r="D80" s="204"/>
      <c r="E80" s="204"/>
      <c r="F80" s="107" t="s">
        <v>182</v>
      </c>
      <c r="G80" s="107" t="s">
        <v>183</v>
      </c>
      <c r="H80" s="107" t="s">
        <v>184</v>
      </c>
      <c r="I80" s="204" t="s">
        <v>185</v>
      </c>
      <c r="J80" s="204"/>
      <c r="K80" s="204" t="s">
        <v>186</v>
      </c>
      <c r="L80" s="213"/>
    </row>
    <row r="81" spans="2:12" ht="69.75" customHeight="1">
      <c r="B81" s="109"/>
      <c r="C81" s="204" t="s">
        <v>187</v>
      </c>
      <c r="D81" s="204"/>
      <c r="E81" s="204"/>
      <c r="F81" s="107" t="s">
        <v>188</v>
      </c>
      <c r="G81" s="107" t="s">
        <v>189</v>
      </c>
      <c r="H81" s="107" t="s">
        <v>190</v>
      </c>
      <c r="I81" s="204" t="s">
        <v>191</v>
      </c>
      <c r="J81" s="204"/>
      <c r="K81" s="204" t="s">
        <v>192</v>
      </c>
      <c r="L81" s="213"/>
    </row>
    <row r="82" spans="2:12" ht="13.15">
      <c r="B82" s="84"/>
      <c r="C82" s="205" t="s">
        <v>193</v>
      </c>
      <c r="D82" s="205"/>
      <c r="E82" s="205" t="s">
        <v>168</v>
      </c>
      <c r="F82" s="111" t="s">
        <v>171</v>
      </c>
      <c r="G82" s="111" t="s">
        <v>173</v>
      </c>
      <c r="H82" s="112" t="s">
        <v>175</v>
      </c>
      <c r="I82" s="216" t="s">
        <v>177</v>
      </c>
      <c r="J82" s="216"/>
      <c r="K82" s="205" t="s">
        <v>179</v>
      </c>
      <c r="L82" s="211"/>
    </row>
    <row r="83" spans="2:12" ht="13.15">
      <c r="B83" s="84"/>
      <c r="C83" s="205"/>
      <c r="D83" s="205"/>
      <c r="E83" s="205"/>
      <c r="F83" s="113">
        <v>1</v>
      </c>
      <c r="G83" s="113">
        <v>2</v>
      </c>
      <c r="H83" s="113">
        <v>3</v>
      </c>
      <c r="I83" s="206">
        <v>4</v>
      </c>
      <c r="J83" s="206"/>
      <c r="K83" s="206">
        <v>5</v>
      </c>
      <c r="L83" s="212"/>
    </row>
    <row r="84" spans="2:12" ht="19.5" customHeight="1">
      <c r="B84" s="84"/>
      <c r="C84" s="204" t="s">
        <v>170</v>
      </c>
      <c r="D84" s="204"/>
      <c r="E84" s="114">
        <v>1</v>
      </c>
      <c r="F84" s="115">
        <v>2</v>
      </c>
      <c r="G84" s="115">
        <v>3</v>
      </c>
      <c r="H84" s="115">
        <v>4</v>
      </c>
      <c r="I84" s="208">
        <v>5</v>
      </c>
      <c r="J84" s="208"/>
      <c r="K84" s="209">
        <v>6</v>
      </c>
      <c r="L84" s="217"/>
    </row>
    <row r="85" spans="2:12" ht="21.75" customHeight="1">
      <c r="B85" s="84"/>
      <c r="C85" s="204" t="s">
        <v>172</v>
      </c>
      <c r="D85" s="204"/>
      <c r="E85" s="114">
        <v>2</v>
      </c>
      <c r="F85" s="115">
        <v>3</v>
      </c>
      <c r="G85" s="115">
        <v>4</v>
      </c>
      <c r="H85" s="116">
        <v>5</v>
      </c>
      <c r="I85" s="209">
        <v>6</v>
      </c>
      <c r="J85" s="209"/>
      <c r="K85" s="218">
        <v>7</v>
      </c>
      <c r="L85" s="219"/>
    </row>
    <row r="86" spans="2:12" ht="26.25" customHeight="1">
      <c r="B86" s="84"/>
      <c r="C86" s="204" t="s">
        <v>174</v>
      </c>
      <c r="D86" s="204"/>
      <c r="E86" s="114">
        <v>3</v>
      </c>
      <c r="F86" s="115">
        <v>4</v>
      </c>
      <c r="G86" s="116">
        <v>5</v>
      </c>
      <c r="H86" s="117">
        <v>6</v>
      </c>
      <c r="I86" s="209">
        <v>7</v>
      </c>
      <c r="J86" s="209"/>
      <c r="K86" s="215">
        <v>8</v>
      </c>
      <c r="L86" s="220"/>
    </row>
    <row r="87" spans="2:12" ht="21" customHeight="1">
      <c r="B87" s="84"/>
      <c r="C87" s="204" t="s">
        <v>176</v>
      </c>
      <c r="D87" s="204"/>
      <c r="E87" s="114">
        <v>4</v>
      </c>
      <c r="F87" s="116">
        <v>5</v>
      </c>
      <c r="G87" s="117">
        <v>6</v>
      </c>
      <c r="H87" s="117">
        <v>7</v>
      </c>
      <c r="I87" s="215">
        <v>8</v>
      </c>
      <c r="J87" s="215"/>
      <c r="K87" s="215">
        <v>9</v>
      </c>
      <c r="L87" s="220"/>
    </row>
    <row r="88" spans="2:12" ht="27" customHeight="1">
      <c r="B88" s="84"/>
      <c r="C88" s="204" t="s">
        <v>178</v>
      </c>
      <c r="D88" s="204"/>
      <c r="E88" s="114">
        <v>5</v>
      </c>
      <c r="F88" s="117">
        <v>6</v>
      </c>
      <c r="G88" s="117">
        <v>7</v>
      </c>
      <c r="H88" s="118">
        <v>8</v>
      </c>
      <c r="I88" s="215">
        <v>9</v>
      </c>
      <c r="J88" s="215"/>
      <c r="K88" s="215">
        <v>10</v>
      </c>
      <c r="L88" s="220"/>
    </row>
    <row r="89" spans="2:12" ht="13.15">
      <c r="B89" s="84"/>
      <c r="C89" s="85"/>
      <c r="D89" s="85"/>
      <c r="E89" s="85"/>
      <c r="F89" s="85"/>
      <c r="G89" s="85"/>
      <c r="H89" s="85"/>
      <c r="I89" s="85"/>
      <c r="J89" s="85"/>
      <c r="K89" s="85"/>
      <c r="L89" s="86"/>
    </row>
    <row r="90" spans="2:12" ht="19.5" customHeight="1">
      <c r="B90" s="84"/>
      <c r="C90" s="85"/>
      <c r="D90" s="85"/>
      <c r="E90" s="85"/>
      <c r="F90" s="85"/>
      <c r="G90" s="207" t="s">
        <v>194</v>
      </c>
      <c r="H90" s="207"/>
      <c r="I90" s="85"/>
      <c r="J90" s="85"/>
      <c r="K90" s="85"/>
      <c r="L90" s="86"/>
    </row>
    <row r="91" spans="2:12" ht="18" customHeight="1">
      <c r="B91" s="84"/>
      <c r="C91" s="85"/>
      <c r="D91" s="85"/>
      <c r="E91" s="85"/>
      <c r="F91" s="85"/>
      <c r="G91" s="111" t="s">
        <v>180</v>
      </c>
      <c r="H91" s="119" t="s">
        <v>193</v>
      </c>
      <c r="I91" s="85"/>
      <c r="J91" s="85"/>
      <c r="K91" s="85"/>
      <c r="L91" s="86"/>
    </row>
    <row r="92" spans="2:12" ht="18" customHeight="1">
      <c r="B92" s="84"/>
      <c r="C92" s="85"/>
      <c r="D92" s="85"/>
      <c r="E92" s="85"/>
      <c r="F92" s="85"/>
      <c r="G92" s="118" t="s">
        <v>195</v>
      </c>
      <c r="H92" s="120" t="s">
        <v>196</v>
      </c>
      <c r="I92" s="85"/>
      <c r="J92" s="85"/>
      <c r="K92" s="85"/>
      <c r="L92" s="86"/>
    </row>
    <row r="93" spans="2:12" ht="18" customHeight="1">
      <c r="B93" s="84"/>
      <c r="C93" s="85"/>
      <c r="D93" s="85"/>
      <c r="E93" s="85"/>
      <c r="F93" s="85"/>
      <c r="G93" s="117" t="s">
        <v>197</v>
      </c>
      <c r="H93" s="120" t="s">
        <v>198</v>
      </c>
      <c r="I93" s="85"/>
      <c r="J93" s="85"/>
      <c r="K93" s="85"/>
      <c r="L93" s="86"/>
    </row>
    <row r="94" spans="2:12" ht="18" customHeight="1">
      <c r="B94" s="84"/>
      <c r="C94" s="85"/>
      <c r="D94" s="85"/>
      <c r="E94" s="85"/>
      <c r="F94" s="85"/>
      <c r="G94" s="116">
        <v>5</v>
      </c>
      <c r="H94" s="120" t="s">
        <v>199</v>
      </c>
      <c r="I94" s="85"/>
      <c r="J94" s="85"/>
      <c r="K94" s="85"/>
      <c r="L94" s="86"/>
    </row>
    <row r="95" spans="2:12" ht="18" customHeight="1">
      <c r="B95" s="84"/>
      <c r="C95" s="85"/>
      <c r="D95" s="85"/>
      <c r="E95" s="85"/>
      <c r="F95" s="85"/>
      <c r="G95" s="115" t="s">
        <v>200</v>
      </c>
      <c r="H95" s="120" t="s">
        <v>201</v>
      </c>
      <c r="I95" s="85"/>
      <c r="J95" s="85"/>
      <c r="K95" s="85"/>
      <c r="L95" s="86"/>
    </row>
    <row r="96" spans="2:12" thickBot="1">
      <c r="B96" s="87"/>
      <c r="C96" s="88"/>
      <c r="D96" s="88"/>
      <c r="E96" s="88"/>
      <c r="F96" s="88"/>
      <c r="G96" s="88"/>
      <c r="H96" s="88"/>
      <c r="I96" s="88"/>
      <c r="J96" s="88"/>
      <c r="K96" s="88"/>
      <c r="L96" s="89"/>
    </row>
    <row r="100" spans="2:2" hidden="1">
      <c r="B100" s="7" t="s">
        <v>105</v>
      </c>
    </row>
    <row r="101" spans="2:2" hidden="1">
      <c r="B101" s="7" t="s">
        <v>202</v>
      </c>
    </row>
  </sheetData>
  <mergeCells count="101">
    <mergeCell ref="C42:G42"/>
    <mergeCell ref="C43:G43"/>
    <mergeCell ref="C25:G25"/>
    <mergeCell ref="C26:G26"/>
    <mergeCell ref="C34:G34"/>
    <mergeCell ref="C36:G36"/>
    <mergeCell ref="C37:G37"/>
    <mergeCell ref="C38:G38"/>
    <mergeCell ref="C29:G29"/>
    <mergeCell ref="C30:G30"/>
    <mergeCell ref="C31:G31"/>
    <mergeCell ref="H15:L15"/>
    <mergeCell ref="B15:G15"/>
    <mergeCell ref="B6:L6"/>
    <mergeCell ref="B2:B4"/>
    <mergeCell ref="B12:L12"/>
    <mergeCell ref="B7:L7"/>
    <mergeCell ref="C2:J4"/>
    <mergeCell ref="K2:L4"/>
    <mergeCell ref="C16:G16"/>
    <mergeCell ref="B72:B77"/>
    <mergeCell ref="C72:D72"/>
    <mergeCell ref="C73:D73"/>
    <mergeCell ref="C17:G17"/>
    <mergeCell ref="C74:D74"/>
    <mergeCell ref="C75:D75"/>
    <mergeCell ref="C76:D76"/>
    <mergeCell ref="G72:G77"/>
    <mergeCell ref="C27:G27"/>
    <mergeCell ref="C28:G28"/>
    <mergeCell ref="C32:G32"/>
    <mergeCell ref="C33:G33"/>
    <mergeCell ref="C22:G22"/>
    <mergeCell ref="C23:G23"/>
    <mergeCell ref="C39:G39"/>
    <mergeCell ref="C40:G40"/>
    <mergeCell ref="C18:G18"/>
    <mergeCell ref="C19:G19"/>
    <mergeCell ref="C20:G20"/>
    <mergeCell ref="C21:G21"/>
    <mergeCell ref="C41:G41"/>
    <mergeCell ref="C69:G69"/>
    <mergeCell ref="C35:G35"/>
    <mergeCell ref="C24:G24"/>
    <mergeCell ref="G90:H90"/>
    <mergeCell ref="C85:D85"/>
    <mergeCell ref="K80:L80"/>
    <mergeCell ref="C88:D88"/>
    <mergeCell ref="C87:D87"/>
    <mergeCell ref="I88:J88"/>
    <mergeCell ref="I82:J82"/>
    <mergeCell ref="I80:J80"/>
    <mergeCell ref="I81:J81"/>
    <mergeCell ref="K84:L84"/>
    <mergeCell ref="K85:L85"/>
    <mergeCell ref="K86:L86"/>
    <mergeCell ref="K87:L87"/>
    <mergeCell ref="K88:L88"/>
    <mergeCell ref="I87:J87"/>
    <mergeCell ref="I86:J86"/>
    <mergeCell ref="C44:G44"/>
    <mergeCell ref="C45:G45"/>
    <mergeCell ref="C46:G46"/>
    <mergeCell ref="C47:G47"/>
    <mergeCell ref="C48:G48"/>
    <mergeCell ref="C86:D86"/>
    <mergeCell ref="C82:D83"/>
    <mergeCell ref="I83:J83"/>
    <mergeCell ref="H71:I71"/>
    <mergeCell ref="C81:E81"/>
    <mergeCell ref="C84:D84"/>
    <mergeCell ref="I84:J84"/>
    <mergeCell ref="C77:D77"/>
    <mergeCell ref="C80:E80"/>
    <mergeCell ref="I85:J85"/>
    <mergeCell ref="E82:E83"/>
    <mergeCell ref="C79:K79"/>
    <mergeCell ref="K82:L82"/>
    <mergeCell ref="K83:L83"/>
    <mergeCell ref="K81:L81"/>
    <mergeCell ref="C71:E71"/>
    <mergeCell ref="C68:G68"/>
    <mergeCell ref="C63:G63"/>
    <mergeCell ref="C64:G64"/>
    <mergeCell ref="C65:G65"/>
    <mergeCell ref="C66:G66"/>
    <mergeCell ref="C67:G67"/>
    <mergeCell ref="C49:G49"/>
    <mergeCell ref="C59:G59"/>
    <mergeCell ref="C60:G60"/>
    <mergeCell ref="C61:G61"/>
    <mergeCell ref="C62:G62"/>
    <mergeCell ref="C58:G58"/>
    <mergeCell ref="C55:G55"/>
    <mergeCell ref="C56:G56"/>
    <mergeCell ref="C57:G57"/>
    <mergeCell ref="C51:G51"/>
    <mergeCell ref="C52:G52"/>
    <mergeCell ref="C53:G53"/>
    <mergeCell ref="C54:G54"/>
    <mergeCell ref="C50:G50"/>
  </mergeCells>
  <phoneticPr fontId="1" type="noConversion"/>
  <conditionalFormatting sqref="J17:K69">
    <cfRule type="expression" dxfId="18" priority="1" stopIfTrue="1">
      <formula>"""bajo"""</formula>
    </cfRule>
  </conditionalFormatting>
  <conditionalFormatting sqref="L17:L69">
    <cfRule type="cellIs" dxfId="17" priority="11" stopIfTrue="1" operator="equal">
      <formula>"EXTREMO"</formula>
    </cfRule>
    <cfRule type="cellIs" dxfId="16" priority="12" stopIfTrue="1" operator="equal">
      <formula>"ALTO"</formula>
    </cfRule>
    <cfRule type="cellIs" dxfId="15" priority="13" stopIfTrue="1" operator="equal">
      <formula>"MEDIO"</formula>
    </cfRule>
    <cfRule type="cellIs" dxfId="14" priority="14" stopIfTrue="1" operator="equal">
      <formula>"BAJO"</formula>
    </cfRule>
  </conditionalFormatting>
  <dataValidations count="18">
    <dataValidation type="list" allowBlank="1" showInputMessage="1" showErrorMessage="1" sqref="H15" xr:uid="{00000000-0002-0000-0200-000002000000}">
      <formula1>$B$100:$B$101</formula1>
    </dataValidation>
    <dataValidation type="list" allowBlank="1" showInputMessage="1" showErrorMessage="1" sqref="C17:G17" xr:uid="{00000000-0002-0000-0200-000003000000}">
      <formula1>INDIRECT($B$17)</formula1>
    </dataValidation>
    <dataValidation type="list" allowBlank="1" showInputMessage="1" showErrorMessage="1" sqref="C18:G18" xr:uid="{00000000-0002-0000-0200-000005000000}">
      <formula1>INDIRECT($B$18)</formula1>
    </dataValidation>
    <dataValidation type="list" allowBlank="1" showInputMessage="1" showErrorMessage="1" sqref="C19:G19" xr:uid="{00000000-0002-0000-0200-000006000000}">
      <formula1>INDIRECT($B$19)</formula1>
    </dataValidation>
    <dataValidation type="list" allowBlank="1" showInputMessage="1" showErrorMessage="1" sqref="C20:G20" xr:uid="{00000000-0002-0000-0200-000007000000}">
      <formula1>INDIRECT($B$20)</formula1>
    </dataValidation>
    <dataValidation type="list" allowBlank="1" showInputMessage="1" showErrorMessage="1" sqref="C21:G21" xr:uid="{00000000-0002-0000-0200-000008000000}">
      <formula1>INDIRECT($B$21)</formula1>
    </dataValidation>
    <dataValidation type="list" allowBlank="1" showInputMessage="1" showErrorMessage="1" sqref="C22:G22" xr:uid="{00000000-0002-0000-0200-000009000000}">
      <formula1>INDIRECT($B$22)</formula1>
    </dataValidation>
    <dataValidation type="list" allowBlank="1" showInputMessage="1" showErrorMessage="1" sqref="C23:G23" xr:uid="{00000000-0002-0000-0200-00000A000000}">
      <formula1>INDIRECT($B$23)</formula1>
    </dataValidation>
    <dataValidation type="list" allowBlank="1" showInputMessage="1" showErrorMessage="1" sqref="C24:G24" xr:uid="{00000000-0002-0000-0200-00000B000000}">
      <formula1>INDIRECT($B$24)</formula1>
    </dataValidation>
    <dataValidation type="list" allowBlank="1" showInputMessage="1" showErrorMessage="1" sqref="C25:G25" xr:uid="{00000000-0002-0000-0200-00000C000000}">
      <formula1>INDIRECT($B$25)</formula1>
    </dataValidation>
    <dataValidation type="list" allowBlank="1" showInputMessage="1" showErrorMessage="1" sqref="C26:G26" xr:uid="{00000000-0002-0000-0200-00000D000000}">
      <formula1>INDIRECT($B$26)</formula1>
    </dataValidation>
    <dataValidation type="list" allowBlank="1" showInputMessage="1" showErrorMessage="1" sqref="C27:G27" xr:uid="{00000000-0002-0000-0200-00000E000000}">
      <formula1>INDIRECT($B$27)</formula1>
    </dataValidation>
    <dataValidation type="list" allowBlank="1" showInputMessage="1" showErrorMessage="1" sqref="C28:G28" xr:uid="{00000000-0002-0000-0200-00000F000000}">
      <formula1>INDIRECT($B$28)</formula1>
    </dataValidation>
    <dataValidation type="list" allowBlank="1" showInputMessage="1" showErrorMessage="1" sqref="C50:G69" xr:uid="{00000000-0002-0000-0200-000017000000}">
      <formula1>INDIRECT($B$69)</formula1>
    </dataValidation>
    <dataValidation type="list" allowBlank="1" showInputMessage="1" showErrorMessage="1" sqref="C29:C49 D29:G49" xr:uid="{00000000-0002-0000-0200-000016000000}">
      <formula1>INDIRECT($B$41)</formula1>
    </dataValidation>
    <dataValidation type="list" allowBlank="1" showInputMessage="1" showErrorMessage="1" sqref="I17:I69" xr:uid="{00000000-0002-0000-0200-000000000000}">
      <formula1>$E$73:$E$77</formula1>
    </dataValidation>
    <dataValidation type="list" allowBlank="1" showInputMessage="1" showErrorMessage="1" sqref="J17:J69" xr:uid="{00000000-0002-0000-0200-000001000000}">
      <formula1>$I$73:$I$77</formula1>
    </dataValidation>
    <dataValidation type="list" allowBlank="1" showInputMessage="1" showErrorMessage="1" sqref="B17:B69" xr:uid="{00000000-0002-0000-0200-000004000000}">
      <formula1>"PLANEACIÓN,SELECCIÓN,CONTRATACIÓN,EJECUCIÓN"</formula1>
    </dataValidation>
  </dataValidations>
  <printOptions horizontalCentered="1"/>
  <pageMargins left="0.7" right="0.7" top="0.75" bottom="0.75" header="0.3" footer="0.3"/>
  <pageSetup scale="32" orientation="portrait" verticalDpi="4294967295" r:id="rId1"/>
  <headerFooter alignWithMargins="0">
    <oddFooter xml:space="preserve">&amp;C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Z88"/>
  <sheetViews>
    <sheetView showGridLines="0" topLeftCell="D62" zoomScale="90" zoomScaleNormal="90" zoomScalePageLayoutView="70" workbookViewId="0">
      <selection activeCell="R18" sqref="R18"/>
    </sheetView>
  </sheetViews>
  <sheetFormatPr defaultColWidth="11.42578125" defaultRowHeight="13.15"/>
  <cols>
    <col min="1" max="1" width="2.85546875" customWidth="1"/>
    <col min="2" max="2" width="41.7109375" customWidth="1"/>
    <col min="3" max="3" width="15.85546875" customWidth="1"/>
    <col min="4" max="4" width="13.140625" customWidth="1"/>
    <col min="5" max="5" width="16.42578125" customWidth="1"/>
    <col min="6" max="6" width="14.85546875" customWidth="1"/>
    <col min="7" max="7" width="17.42578125" customWidth="1"/>
    <col min="8" max="8" width="14.42578125" customWidth="1"/>
    <col min="9" max="9" width="15.85546875" customWidth="1"/>
    <col min="10" max="10" width="9.42578125" customWidth="1"/>
    <col min="11" max="17" width="14" customWidth="1"/>
    <col min="18" max="18" width="20.85546875" style="4" customWidth="1"/>
  </cols>
  <sheetData>
    <row r="2" spans="2:26" ht="48.75" customHeight="1">
      <c r="B2" s="162"/>
      <c r="C2" s="172" t="s">
        <v>16</v>
      </c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4"/>
      <c r="Q2" s="239" t="s">
        <v>1</v>
      </c>
      <c r="R2" s="240"/>
    </row>
    <row r="3" spans="2:26" ht="30" customHeight="1">
      <c r="B3" s="162"/>
      <c r="C3" s="175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7"/>
      <c r="Q3" s="241"/>
      <c r="R3" s="242"/>
    </row>
    <row r="4" spans="2:26" ht="39.75" customHeight="1">
      <c r="B4" s="162"/>
      <c r="C4" s="178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80"/>
      <c r="Q4" s="243"/>
      <c r="R4" s="244"/>
    </row>
    <row r="5" spans="2:26" ht="13.9" thickBot="1"/>
    <row r="6" spans="2:26" ht="78.75" customHeight="1" thickBot="1">
      <c r="B6" s="280" t="str">
        <f>+EVALUACION!B6</f>
        <v>Objeto Contractual: “PRESTAR LOS SERVICIOS DE TRANSPORTE TERRESTRE DE PASAJEROS DE CONFORMIDAD CON LAS NECESIDADES DE LA ALCALDÍA LOCAL DE SUMAPAZ”</v>
      </c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2"/>
      <c r="S6" s="1"/>
      <c r="T6" s="1"/>
      <c r="U6" s="1"/>
      <c r="V6" s="1"/>
      <c r="W6" s="1"/>
      <c r="X6" s="1"/>
      <c r="Y6" s="1"/>
      <c r="Z6" s="1"/>
    </row>
    <row r="7" spans="2:26" ht="24.75" customHeight="1">
      <c r="B7" s="283" t="s">
        <v>19</v>
      </c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5"/>
    </row>
    <row r="8" spans="2:26" ht="15.6">
      <c r="B8" s="331" t="s">
        <v>203</v>
      </c>
      <c r="C8" s="332"/>
      <c r="D8" s="332"/>
      <c r="E8" s="332"/>
      <c r="F8" s="332"/>
      <c r="G8" s="332"/>
      <c r="H8" s="332"/>
      <c r="I8" s="332"/>
      <c r="J8" s="332"/>
      <c r="K8" s="332"/>
      <c r="L8" s="332"/>
      <c r="M8" s="332"/>
      <c r="N8" s="332"/>
      <c r="O8" s="332"/>
      <c r="P8" s="332"/>
      <c r="Q8" s="332"/>
      <c r="R8" s="332"/>
    </row>
    <row r="9" spans="2:26" ht="34.5" customHeight="1">
      <c r="B9" s="289" t="s">
        <v>204</v>
      </c>
      <c r="C9" s="290"/>
      <c r="D9" s="290"/>
      <c r="E9" s="290"/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290"/>
      <c r="R9" s="290"/>
    </row>
    <row r="10" spans="2:26" ht="15.6">
      <c r="B10" s="331" t="s">
        <v>205</v>
      </c>
      <c r="C10" s="332"/>
      <c r="D10" s="332"/>
      <c r="E10" s="332"/>
      <c r="F10" s="332"/>
      <c r="G10" s="332"/>
      <c r="H10" s="332"/>
      <c r="I10" s="332"/>
      <c r="J10" s="332"/>
      <c r="K10" s="332"/>
      <c r="L10" s="332"/>
      <c r="M10" s="332"/>
      <c r="N10" s="332"/>
      <c r="O10" s="332"/>
      <c r="P10" s="332"/>
      <c r="Q10" s="332"/>
      <c r="R10" s="332"/>
    </row>
    <row r="11" spans="2:26">
      <c r="B11" s="84"/>
      <c r="R11" s="3"/>
    </row>
    <row r="12" spans="2:26">
      <c r="B12" s="8"/>
      <c r="R12" s="3"/>
    </row>
    <row r="13" spans="2:26">
      <c r="B13" s="8"/>
      <c r="R13" s="3"/>
    </row>
    <row r="14" spans="2:26" ht="7.5" customHeight="1" thickBot="1">
      <c r="B14" s="2"/>
      <c r="R14" s="3"/>
    </row>
    <row r="15" spans="2:26" ht="93.75" customHeight="1" thickBot="1">
      <c r="B15" s="121" t="s">
        <v>106</v>
      </c>
      <c r="C15" s="288" t="s">
        <v>107</v>
      </c>
      <c r="D15" s="288"/>
      <c r="E15" s="288"/>
      <c r="F15" s="288"/>
      <c r="G15" s="245" t="s">
        <v>206</v>
      </c>
      <c r="H15" s="245"/>
      <c r="I15" s="91" t="s">
        <v>109</v>
      </c>
      <c r="J15" s="91" t="s">
        <v>110</v>
      </c>
      <c r="K15" s="91" t="s">
        <v>111</v>
      </c>
      <c r="L15" s="91" t="s">
        <v>112</v>
      </c>
      <c r="M15" s="91" t="s">
        <v>207</v>
      </c>
      <c r="N15" s="91" t="s">
        <v>208</v>
      </c>
      <c r="O15" s="91" t="s">
        <v>209</v>
      </c>
      <c r="P15" s="91" t="s">
        <v>210</v>
      </c>
      <c r="Q15" s="91" t="s">
        <v>211</v>
      </c>
      <c r="R15" s="11" t="s">
        <v>212</v>
      </c>
    </row>
    <row r="16" spans="2:26" s="26" customFormat="1" ht="113.25" customHeight="1" thickBot="1">
      <c r="B16" s="122" t="str">
        <f>+EVALUACION!B17</f>
        <v>PLANEACIÓN</v>
      </c>
      <c r="C16" s="248" t="str">
        <f>+EVALUACION!C17</f>
        <v>Inadecuada selección de la modalidad de contratación frente a las características técnicas uniformes del servicio</v>
      </c>
      <c r="D16" s="248"/>
      <c r="E16" s="248"/>
      <c r="F16" s="248"/>
      <c r="G16" s="286" t="s">
        <v>213</v>
      </c>
      <c r="H16" s="287"/>
      <c r="I16" s="123">
        <f>+EVALUACION!I17</f>
        <v>1</v>
      </c>
      <c r="J16" s="123">
        <f>+EVALUACION!J17</f>
        <v>3</v>
      </c>
      <c r="K16" s="123">
        <f>+I16+J16</f>
        <v>4</v>
      </c>
      <c r="L16" s="123" t="str">
        <f>IF(K16&lt;=4,"BAJO",IF(K16=5,"MEDIO",IF(K16=6,"ALTO",IF(K16=7,"ALTO","EXTREMO"))))</f>
        <v>BAJO</v>
      </c>
      <c r="M16" s="123" t="s">
        <v>214</v>
      </c>
      <c r="N16" s="124" t="s">
        <v>215</v>
      </c>
      <c r="O16" s="124" t="s">
        <v>216</v>
      </c>
      <c r="P16" s="124" t="s">
        <v>217</v>
      </c>
      <c r="Q16" s="124" t="s">
        <v>218</v>
      </c>
      <c r="R16" s="136" t="s">
        <v>219</v>
      </c>
    </row>
    <row r="17" spans="2:18" s="26" customFormat="1" ht="113.25" customHeight="1" thickBot="1">
      <c r="B17" s="122" t="str">
        <f>+EVALUACION!B18</f>
        <v>PLANEACIÓN</v>
      </c>
      <c r="C17" s="248" t="str">
        <f>+EVALUACION!C18</f>
        <v>Definición insuficiente o imprecisa de las especificaciones técnicas del servicio de transporte requerido</v>
      </c>
      <c r="D17" s="248"/>
      <c r="E17" s="248"/>
      <c r="F17" s="248"/>
      <c r="G17" s="246" t="s">
        <v>220</v>
      </c>
      <c r="H17" s="247"/>
      <c r="I17" s="123">
        <f>+EVALUACION!I18</f>
        <v>2</v>
      </c>
      <c r="J17" s="123">
        <f>+EVALUACION!J18</f>
        <v>3</v>
      </c>
      <c r="K17" s="123">
        <f t="shared" ref="K17:K68" si="0">+I17+J17</f>
        <v>5</v>
      </c>
      <c r="L17" s="123" t="str">
        <f t="shared" ref="L17:L68" si="1">IF(K17&lt;=4,"BAJO",IF(K17=5,"MEDIO",IF(K17=6,"ALTO",IF(K17=7,"ALTO","EXTREMO"))))</f>
        <v>MEDIO</v>
      </c>
      <c r="M17" s="135" t="s">
        <v>221</v>
      </c>
      <c r="N17" s="137" t="s">
        <v>222</v>
      </c>
      <c r="O17" s="137" t="s">
        <v>216</v>
      </c>
      <c r="P17" s="137" t="s">
        <v>223</v>
      </c>
      <c r="Q17" s="137" t="s">
        <v>224</v>
      </c>
      <c r="R17" s="152" t="s">
        <v>225</v>
      </c>
    </row>
    <row r="18" spans="2:18" s="26" customFormat="1" ht="113.25" customHeight="1" thickBot="1">
      <c r="B18" s="122" t="str">
        <f>+EVALUACION!B19</f>
        <v>PLANEACIÓN</v>
      </c>
      <c r="C18" s="248" t="str">
        <f>+EVALUACION!C19</f>
        <v>Subestimación del valor del contrato frente a las condiciones reales de operación en territorio rural</v>
      </c>
      <c r="D18" s="248"/>
      <c r="E18" s="248"/>
      <c r="F18" s="248"/>
      <c r="G18" s="246" t="s">
        <v>226</v>
      </c>
      <c r="H18" s="247"/>
      <c r="I18" s="123">
        <f>+EVALUACION!I19</f>
        <v>2</v>
      </c>
      <c r="J18" s="123">
        <f>+EVALUACION!J19</f>
        <v>3</v>
      </c>
      <c r="K18" s="123">
        <f t="shared" si="0"/>
        <v>5</v>
      </c>
      <c r="L18" s="123" t="str">
        <f t="shared" si="1"/>
        <v>MEDIO</v>
      </c>
      <c r="M18" s="135" t="s">
        <v>221</v>
      </c>
      <c r="N18" s="137" t="s">
        <v>227</v>
      </c>
      <c r="O18" s="137" t="s">
        <v>228</v>
      </c>
      <c r="P18" s="137" t="s">
        <v>223</v>
      </c>
      <c r="Q18" s="137" t="s">
        <v>229</v>
      </c>
      <c r="R18" s="152" t="s">
        <v>230</v>
      </c>
    </row>
    <row r="19" spans="2:18" s="26" customFormat="1" ht="113.25" customHeight="1" thickBot="1">
      <c r="B19" s="122" t="str">
        <f>+EVALUACION!B20</f>
        <v>PLANEACIÓN</v>
      </c>
      <c r="C19" s="248" t="str">
        <f>+EVALUACION!C20</f>
        <v>Sobreestimación del presupuesto oficial generando ineficiencia en el uso de recursos públicos</v>
      </c>
      <c r="D19" s="248"/>
      <c r="E19" s="248"/>
      <c r="F19" s="248"/>
      <c r="G19" s="246" t="s">
        <v>231</v>
      </c>
      <c r="H19" s="247"/>
      <c r="I19" s="123">
        <f>+EVALUACION!I20</f>
        <v>2</v>
      </c>
      <c r="J19" s="123">
        <f>+EVALUACION!J20</f>
        <v>2</v>
      </c>
      <c r="K19" s="123">
        <f t="shared" si="0"/>
        <v>4</v>
      </c>
      <c r="L19" s="123" t="str">
        <f t="shared" si="1"/>
        <v>BAJO</v>
      </c>
      <c r="M19" s="135" t="s">
        <v>214</v>
      </c>
      <c r="N19" s="137" t="s">
        <v>232</v>
      </c>
      <c r="O19" s="137" t="s">
        <v>228</v>
      </c>
      <c r="P19" s="137" t="s">
        <v>223</v>
      </c>
      <c r="Q19" s="137" t="s">
        <v>233</v>
      </c>
      <c r="R19" s="152" t="s">
        <v>219</v>
      </c>
    </row>
    <row r="20" spans="2:18" s="26" customFormat="1" ht="113.25" customHeight="1" thickBot="1">
      <c r="B20" s="122" t="str">
        <f>+EVALUACION!B21</f>
        <v>PLANEACIÓN</v>
      </c>
      <c r="C20" s="248" t="str">
        <f>+EVALUACION!C21</f>
        <v>Inadecuada identificación de las condiciones operativas propias del territorio rural (extensión, tiempos de desplazamiento, disponibilidad vehicular)</v>
      </c>
      <c r="D20" s="248"/>
      <c r="E20" s="248"/>
      <c r="F20" s="248"/>
      <c r="G20" s="246" t="s">
        <v>234</v>
      </c>
      <c r="H20" s="247"/>
      <c r="I20" s="123">
        <f>+EVALUACION!I21</f>
        <v>2</v>
      </c>
      <c r="J20" s="123">
        <f>+EVALUACION!J21</f>
        <v>3</v>
      </c>
      <c r="K20" s="123">
        <f t="shared" si="0"/>
        <v>5</v>
      </c>
      <c r="L20" s="123" t="str">
        <f t="shared" si="1"/>
        <v>MEDIO</v>
      </c>
      <c r="M20" s="135" t="s">
        <v>221</v>
      </c>
      <c r="N20" s="137" t="s">
        <v>222</v>
      </c>
      <c r="O20" s="137" t="s">
        <v>228</v>
      </c>
      <c r="P20" s="137" t="s">
        <v>223</v>
      </c>
      <c r="Q20" s="137" t="s">
        <v>235</v>
      </c>
      <c r="R20" s="152" t="s">
        <v>230</v>
      </c>
    </row>
    <row r="21" spans="2:18" s="26" customFormat="1" ht="113.25" customHeight="1" thickBot="1">
      <c r="B21" s="122" t="str">
        <f>+EVALUACION!B22</f>
        <v>PLANEACIÓN</v>
      </c>
      <c r="C21" s="248" t="str">
        <f>+EVALUACION!C22</f>
        <v>Requisitos habilitantes que limiten la pluralidad de oferentes o afecten la selección objetiva</v>
      </c>
      <c r="D21" s="248"/>
      <c r="E21" s="248"/>
      <c r="F21" s="248"/>
      <c r="G21" s="246" t="s">
        <v>236</v>
      </c>
      <c r="H21" s="247"/>
      <c r="I21" s="123">
        <f>+EVALUACION!I22</f>
        <v>1</v>
      </c>
      <c r="J21" s="123">
        <f>+EVALUACION!J22</f>
        <v>3</v>
      </c>
      <c r="K21" s="123">
        <f t="shared" si="0"/>
        <v>4</v>
      </c>
      <c r="L21" s="123" t="str">
        <f t="shared" si="1"/>
        <v>BAJO</v>
      </c>
      <c r="M21" s="135" t="s">
        <v>214</v>
      </c>
      <c r="N21" s="137" t="s">
        <v>215</v>
      </c>
      <c r="O21" s="137" t="s">
        <v>228</v>
      </c>
      <c r="P21" s="137" t="s">
        <v>223</v>
      </c>
      <c r="Q21" s="137" t="s">
        <v>237</v>
      </c>
      <c r="R21" s="152" t="s">
        <v>219</v>
      </c>
    </row>
    <row r="22" spans="2:18" s="26" customFormat="1" ht="113.25" customHeight="1" thickBot="1">
      <c r="B22" s="122" t="str">
        <f>+EVALUACION!B23</f>
        <v>PLANEACIÓN</v>
      </c>
      <c r="C22" s="248" t="str">
        <f>+EVALUACION!C23</f>
        <v>Falta de análisis adecuado del mercado frente a disponibilidad de parque automotor para transporte especial</v>
      </c>
      <c r="D22" s="248"/>
      <c r="E22" s="248"/>
      <c r="F22" s="248"/>
      <c r="G22" s="246" t="s">
        <v>238</v>
      </c>
      <c r="H22" s="247"/>
      <c r="I22" s="123">
        <f>+EVALUACION!I23</f>
        <v>2</v>
      </c>
      <c r="J22" s="123">
        <f>+EVALUACION!J23</f>
        <v>2</v>
      </c>
      <c r="K22" s="123">
        <f t="shared" si="0"/>
        <v>4</v>
      </c>
      <c r="L22" s="123" t="str">
        <f t="shared" si="1"/>
        <v>BAJO</v>
      </c>
      <c r="M22" s="135" t="s">
        <v>221</v>
      </c>
      <c r="N22" s="137" t="s">
        <v>239</v>
      </c>
      <c r="O22" s="137" t="s">
        <v>228</v>
      </c>
      <c r="P22" s="137" t="s">
        <v>223</v>
      </c>
      <c r="Q22" s="137" t="s">
        <v>240</v>
      </c>
      <c r="R22" s="152" t="s">
        <v>219</v>
      </c>
    </row>
    <row r="23" spans="2:18" s="26" customFormat="1" ht="113.25" customHeight="1" thickBot="1">
      <c r="B23" s="122" t="str">
        <f>+EVALUACION!B24</f>
        <v>PLANEACIÓN</v>
      </c>
      <c r="C23" s="248" t="str">
        <f>+EVALUACION!C24</f>
        <v>Ausencia o insuficiencia en la justificación de la conveniencia del proceso contractual</v>
      </c>
      <c r="D23" s="248"/>
      <c r="E23" s="248"/>
      <c r="F23" s="248"/>
      <c r="G23" s="246" t="s">
        <v>241</v>
      </c>
      <c r="H23" s="247"/>
      <c r="I23" s="123">
        <f>+EVALUACION!I24</f>
        <v>1</v>
      </c>
      <c r="J23" s="123">
        <f>+EVALUACION!J24</f>
        <v>2</v>
      </c>
      <c r="K23" s="123">
        <f t="shared" si="0"/>
        <v>3</v>
      </c>
      <c r="L23" s="123" t="str">
        <f t="shared" si="1"/>
        <v>BAJO</v>
      </c>
      <c r="M23" s="135" t="s">
        <v>214</v>
      </c>
      <c r="N23" s="137" t="s">
        <v>242</v>
      </c>
      <c r="O23" s="137" t="s">
        <v>228</v>
      </c>
      <c r="P23" s="137" t="s">
        <v>223</v>
      </c>
      <c r="Q23" s="137" t="s">
        <v>243</v>
      </c>
      <c r="R23" s="152" t="s">
        <v>219</v>
      </c>
    </row>
    <row r="24" spans="2:18" s="26" customFormat="1" ht="113.25" customHeight="1" thickBot="1">
      <c r="B24" s="122" t="str">
        <f>+EVALUACION!B25</f>
        <v>PLANEACIÓN</v>
      </c>
      <c r="C24" s="248" t="str">
        <f>+EVALUACION!C25</f>
        <v>Apertura del proceso sin disponibilidad presupuestal certificada</v>
      </c>
      <c r="D24" s="248"/>
      <c r="E24" s="248"/>
      <c r="F24" s="248"/>
      <c r="G24" s="246" t="s">
        <v>244</v>
      </c>
      <c r="H24" s="247"/>
      <c r="I24" s="123">
        <f>+EVALUACION!I25</f>
        <v>1</v>
      </c>
      <c r="J24" s="123">
        <f>+EVALUACION!J25</f>
        <v>3</v>
      </c>
      <c r="K24" s="123">
        <f t="shared" si="0"/>
        <v>4</v>
      </c>
      <c r="L24" s="123" t="str">
        <f t="shared" si="1"/>
        <v>BAJO</v>
      </c>
      <c r="M24" s="135" t="s">
        <v>214</v>
      </c>
      <c r="N24" s="137" t="s">
        <v>232</v>
      </c>
      <c r="O24" s="137" t="s">
        <v>228</v>
      </c>
      <c r="P24" s="137" t="s">
        <v>245</v>
      </c>
      <c r="Q24" s="137" t="s">
        <v>246</v>
      </c>
      <c r="R24" s="152" t="s">
        <v>219</v>
      </c>
    </row>
    <row r="25" spans="2:18" s="26" customFormat="1" ht="113.25" customHeight="1" thickBot="1">
      <c r="B25" s="122" t="str">
        <f>+EVALUACION!B26</f>
        <v>PLANEACIÓN</v>
      </c>
      <c r="C25" s="248" t="str">
        <f>+EVALUACION!C26</f>
        <v>No aprobación o demora en trámites presupuestales que afecten la oportunidad del proceso</v>
      </c>
      <c r="D25" s="248"/>
      <c r="E25" s="248"/>
      <c r="F25" s="248"/>
      <c r="G25" s="246" t="s">
        <v>247</v>
      </c>
      <c r="H25" s="247"/>
      <c r="I25" s="123">
        <f>+EVALUACION!I26</f>
        <v>2</v>
      </c>
      <c r="J25" s="123">
        <f>+EVALUACION!J26</f>
        <v>2</v>
      </c>
      <c r="K25" s="123">
        <f t="shared" si="0"/>
        <v>4</v>
      </c>
      <c r="L25" s="123" t="str">
        <f t="shared" si="1"/>
        <v>BAJO</v>
      </c>
      <c r="M25" s="135" t="s">
        <v>214</v>
      </c>
      <c r="N25" s="137" t="s">
        <v>232</v>
      </c>
      <c r="O25" s="137" t="s">
        <v>228</v>
      </c>
      <c r="P25" s="137" t="s">
        <v>245</v>
      </c>
      <c r="Q25" s="137" t="s">
        <v>248</v>
      </c>
      <c r="R25" s="152" t="s">
        <v>249</v>
      </c>
    </row>
    <row r="26" spans="2:18" s="26" customFormat="1" ht="113.25" customHeight="1" thickBot="1">
      <c r="B26" s="122" t="str">
        <f>+EVALUACION!B27</f>
        <v>PLANEACIÓN</v>
      </c>
      <c r="C26" s="248" t="str">
        <f>+EVALUACION!C27</f>
        <v>Cambios regulatorios en materia de transporte especial durante la estructuración del proceso</v>
      </c>
      <c r="D26" s="248"/>
      <c r="E26" s="248"/>
      <c r="F26" s="248"/>
      <c r="G26" s="246" t="s">
        <v>250</v>
      </c>
      <c r="H26" s="247"/>
      <c r="I26" s="123">
        <f>+EVALUACION!I27</f>
        <v>3</v>
      </c>
      <c r="J26" s="123">
        <f>+EVALUACION!J27</f>
        <v>3</v>
      </c>
      <c r="K26" s="123">
        <f t="shared" si="0"/>
        <v>6</v>
      </c>
      <c r="L26" s="123" t="str">
        <f t="shared" si="1"/>
        <v>ALTO</v>
      </c>
      <c r="M26" s="135" t="s">
        <v>221</v>
      </c>
      <c r="N26" s="137" t="s">
        <v>232</v>
      </c>
      <c r="O26" s="137" t="s">
        <v>228</v>
      </c>
      <c r="P26" s="137" t="s">
        <v>223</v>
      </c>
      <c r="Q26" s="137" t="s">
        <v>251</v>
      </c>
      <c r="R26" s="152" t="s">
        <v>225</v>
      </c>
    </row>
    <row r="27" spans="2:18" s="26" customFormat="1" ht="113.25" customHeight="1" thickBot="1">
      <c r="B27" s="122" t="str">
        <f>+EVALUACION!B28</f>
        <v>PLANEACIÓN</v>
      </c>
      <c r="C27" s="248" t="str">
        <f>+EVALUACION!C28</f>
        <v>Variación en precios del combustible que impacte la estructuración presupuestal</v>
      </c>
      <c r="D27" s="248"/>
      <c r="E27" s="248"/>
      <c r="F27" s="248"/>
      <c r="G27" s="246" t="s">
        <v>252</v>
      </c>
      <c r="H27" s="247"/>
      <c r="I27" s="123">
        <f>+EVALUACION!I28</f>
        <v>1</v>
      </c>
      <c r="J27" s="123">
        <f>+EVALUACION!J28</f>
        <v>2</v>
      </c>
      <c r="K27" s="123">
        <f t="shared" si="0"/>
        <v>3</v>
      </c>
      <c r="L27" s="123" t="str">
        <f t="shared" si="1"/>
        <v>BAJO</v>
      </c>
      <c r="M27" s="135" t="s">
        <v>214</v>
      </c>
      <c r="N27" s="137" t="s">
        <v>215</v>
      </c>
      <c r="O27" s="137" t="s">
        <v>228</v>
      </c>
      <c r="P27" s="137" t="s">
        <v>223</v>
      </c>
      <c r="Q27" s="137" t="s">
        <v>253</v>
      </c>
      <c r="R27" s="152" t="s">
        <v>225</v>
      </c>
    </row>
    <row r="28" spans="2:18" s="26" customFormat="1" ht="113.25" customHeight="1" thickBot="1">
      <c r="B28" s="122" t="str">
        <f>+EVALUACION!B29</f>
        <v>SELECCIÓN</v>
      </c>
      <c r="C28" s="248" t="str">
        <f>+EVALUACION!C29</f>
        <v>Inadecuada evaluación técnica de las ofertas y/o verificación incorrecta de requisitos habilitantes</v>
      </c>
      <c r="D28" s="248"/>
      <c r="E28" s="248"/>
      <c r="F28" s="248"/>
      <c r="G28" s="246" t="s">
        <v>254</v>
      </c>
      <c r="H28" s="247"/>
      <c r="I28" s="123">
        <f>+EVALUACION!I29</f>
        <v>2</v>
      </c>
      <c r="J28" s="123">
        <f>+EVALUACION!J29</f>
        <v>3</v>
      </c>
      <c r="K28" s="123">
        <f t="shared" si="0"/>
        <v>5</v>
      </c>
      <c r="L28" s="123" t="str">
        <f t="shared" si="1"/>
        <v>MEDIO</v>
      </c>
      <c r="M28" s="135" t="s">
        <v>221</v>
      </c>
      <c r="N28" s="137" t="s">
        <v>255</v>
      </c>
      <c r="O28" s="137" t="s">
        <v>256</v>
      </c>
      <c r="P28" s="137" t="s">
        <v>257</v>
      </c>
      <c r="Q28" s="137" t="s">
        <v>258</v>
      </c>
      <c r="R28" s="152" t="s">
        <v>259</v>
      </c>
    </row>
    <row r="29" spans="2:18" s="26" customFormat="1" ht="113.25" customHeight="1" thickBot="1">
      <c r="B29" s="122" t="str">
        <f>+EVALUACION!B30</f>
        <v>SELECCIÓN</v>
      </c>
      <c r="C29" s="248" t="str">
        <f>+EVALUACION!C30</f>
        <v>Interpretación errónea de las especificaciones técnicas durante la evaluación</v>
      </c>
      <c r="D29" s="248"/>
      <c r="E29" s="248"/>
      <c r="F29" s="248"/>
      <c r="G29" s="246" t="s">
        <v>260</v>
      </c>
      <c r="H29" s="247"/>
      <c r="I29" s="123">
        <f>+EVALUACION!I30</f>
        <v>2</v>
      </c>
      <c r="J29" s="123">
        <f>+EVALUACION!J30</f>
        <v>3</v>
      </c>
      <c r="K29" s="123">
        <f t="shared" si="0"/>
        <v>5</v>
      </c>
      <c r="L29" s="123" t="str">
        <f t="shared" si="1"/>
        <v>MEDIO</v>
      </c>
      <c r="M29" s="135" t="s">
        <v>214</v>
      </c>
      <c r="N29" s="137" t="s">
        <v>261</v>
      </c>
      <c r="O29" s="137" t="s">
        <v>256</v>
      </c>
      <c r="P29" s="137" t="s">
        <v>257</v>
      </c>
      <c r="Q29" s="137" t="s">
        <v>262</v>
      </c>
      <c r="R29" s="152" t="s">
        <v>259</v>
      </c>
    </row>
    <row r="30" spans="2:18" s="26" customFormat="1" ht="113.25" customHeight="1" thickBot="1">
      <c r="B30" s="122" t="str">
        <f>+EVALUACION!B31</f>
        <v>SELECCIÓN</v>
      </c>
      <c r="C30" s="248" t="str">
        <f>+EVALUACION!C31</f>
        <v>Inadecuado manejo administrativo del proceso de selección</v>
      </c>
      <c r="D30" s="248"/>
      <c r="E30" s="248"/>
      <c r="F30" s="248"/>
      <c r="G30" s="246" t="s">
        <v>263</v>
      </c>
      <c r="H30" s="247"/>
      <c r="I30" s="123">
        <f>+EVALUACION!I31</f>
        <v>2</v>
      </c>
      <c r="J30" s="123">
        <f>+EVALUACION!J31</f>
        <v>2</v>
      </c>
      <c r="K30" s="123">
        <f t="shared" si="0"/>
        <v>4</v>
      </c>
      <c r="L30" s="123" t="str">
        <f t="shared" si="1"/>
        <v>BAJO</v>
      </c>
      <c r="M30" s="135" t="s">
        <v>214</v>
      </c>
      <c r="N30" s="137" t="s">
        <v>215</v>
      </c>
      <c r="O30" s="137" t="s">
        <v>245</v>
      </c>
      <c r="P30" s="137" t="s">
        <v>257</v>
      </c>
      <c r="Q30" s="137" t="s">
        <v>264</v>
      </c>
      <c r="R30" s="152" t="s">
        <v>265</v>
      </c>
    </row>
    <row r="31" spans="2:18" s="26" customFormat="1" ht="113.25" customHeight="1" thickBot="1">
      <c r="B31" s="122" t="str">
        <f>+EVALUACION!B32</f>
        <v>SELECCIÓN</v>
      </c>
      <c r="C31" s="248" t="str">
        <f>+EVALUACION!C32</f>
        <v>Falta de claridad o motivación insuficiente en los actos administrativos (informe de evaluación, respuesta a observaciones, adjudicación)</v>
      </c>
      <c r="D31" s="248"/>
      <c r="E31" s="248"/>
      <c r="F31" s="248"/>
      <c r="G31" s="246" t="s">
        <v>266</v>
      </c>
      <c r="H31" s="247"/>
      <c r="I31" s="123">
        <f>+EVALUACION!I32</f>
        <v>2</v>
      </c>
      <c r="J31" s="123">
        <f>+EVALUACION!J32</f>
        <v>3</v>
      </c>
      <c r="K31" s="123">
        <f t="shared" si="0"/>
        <v>5</v>
      </c>
      <c r="L31" s="123" t="str">
        <f t="shared" si="1"/>
        <v>MEDIO</v>
      </c>
      <c r="M31" s="135" t="s">
        <v>214</v>
      </c>
      <c r="N31" s="137" t="s">
        <v>215</v>
      </c>
      <c r="O31" s="137" t="s">
        <v>256</v>
      </c>
      <c r="P31" s="137" t="s">
        <v>257</v>
      </c>
      <c r="Q31" s="137" t="s">
        <v>218</v>
      </c>
      <c r="R31" s="152" t="s">
        <v>267</v>
      </c>
    </row>
    <row r="32" spans="2:18" s="26" customFormat="1" ht="113.25" customHeight="1" thickBot="1">
      <c r="B32" s="122" t="str">
        <f>+EVALUACION!B33</f>
        <v>SELECCIÓN</v>
      </c>
      <c r="C32" s="248" t="str">
        <f>+EVALUACION!C33</f>
        <v>Contestación inoportuna o incompleta a observaciones formuladas al proceso</v>
      </c>
      <c r="D32" s="248"/>
      <c r="E32" s="248"/>
      <c r="F32" s="248"/>
      <c r="G32" s="246" t="s">
        <v>268</v>
      </c>
      <c r="H32" s="247"/>
      <c r="I32" s="123">
        <f>+EVALUACION!I33</f>
        <v>2</v>
      </c>
      <c r="J32" s="123">
        <f>+EVALUACION!J33</f>
        <v>2</v>
      </c>
      <c r="K32" s="123">
        <f t="shared" si="0"/>
        <v>4</v>
      </c>
      <c r="L32" s="123" t="str">
        <f t="shared" si="1"/>
        <v>BAJO</v>
      </c>
      <c r="M32" s="135" t="s">
        <v>214</v>
      </c>
      <c r="N32" s="137" t="s">
        <v>215</v>
      </c>
      <c r="O32" s="137" t="s">
        <v>269</v>
      </c>
      <c r="P32" s="137" t="s">
        <v>257</v>
      </c>
      <c r="Q32" s="137" t="s">
        <v>270</v>
      </c>
      <c r="R32" s="152" t="s">
        <v>271</v>
      </c>
    </row>
    <row r="33" spans="2:18" s="26" customFormat="1" ht="113.25" customHeight="1" thickBot="1">
      <c r="B33" s="122" t="str">
        <f>+EVALUACION!B34</f>
        <v>SELECCIÓN</v>
      </c>
      <c r="C33" s="248" t="str">
        <f>+EVALUACION!C34</f>
        <v>Omisión o error en la publicación de documentos en SECOP II</v>
      </c>
      <c r="D33" s="248"/>
      <c r="E33" s="248"/>
      <c r="F33" s="248"/>
      <c r="G33" s="246" t="s">
        <v>272</v>
      </c>
      <c r="H33" s="247"/>
      <c r="I33" s="123">
        <f>+EVALUACION!I34</f>
        <v>1</v>
      </c>
      <c r="J33" s="123">
        <f>+EVALUACION!J34</f>
        <v>3</v>
      </c>
      <c r="K33" s="123">
        <f t="shared" si="0"/>
        <v>4</v>
      </c>
      <c r="L33" s="123" t="str">
        <f t="shared" si="1"/>
        <v>BAJO</v>
      </c>
      <c r="M33" s="135" t="s">
        <v>214</v>
      </c>
      <c r="N33" s="137" t="s">
        <v>273</v>
      </c>
      <c r="O33" s="137" t="s">
        <v>245</v>
      </c>
      <c r="P33" s="137" t="s">
        <v>257</v>
      </c>
      <c r="Q33" s="137" t="s">
        <v>274</v>
      </c>
      <c r="R33" s="152" t="s">
        <v>265</v>
      </c>
    </row>
    <row r="34" spans="2:18" s="26" customFormat="1" ht="113.25" customHeight="1" thickBot="1">
      <c r="B34" s="122" t="str">
        <f>+EVALUACION!B35</f>
        <v>SELECCIÓN</v>
      </c>
      <c r="C34" s="248" t="str">
        <f>+EVALUACION!C35</f>
        <v>Fallas técnicas en la plataforma SECOP II durante la subasta inversa electrónica</v>
      </c>
      <c r="D34" s="248"/>
      <c r="E34" s="248"/>
      <c r="F34" s="248"/>
      <c r="G34" s="246" t="s">
        <v>275</v>
      </c>
      <c r="H34" s="247"/>
      <c r="I34" s="123">
        <f>+EVALUACION!I35</f>
        <v>2</v>
      </c>
      <c r="J34" s="123">
        <f>+EVALUACION!J35</f>
        <v>3</v>
      </c>
      <c r="K34" s="123">
        <f t="shared" si="0"/>
        <v>5</v>
      </c>
      <c r="L34" s="123" t="str">
        <f t="shared" si="1"/>
        <v>MEDIO</v>
      </c>
      <c r="M34" s="135" t="s">
        <v>214</v>
      </c>
      <c r="N34" s="137" t="s">
        <v>273</v>
      </c>
      <c r="O34" s="137" t="s">
        <v>276</v>
      </c>
      <c r="P34" s="137" t="s">
        <v>276</v>
      </c>
      <c r="Q34" s="137" t="s">
        <v>277</v>
      </c>
      <c r="R34" s="152" t="s">
        <v>278</v>
      </c>
    </row>
    <row r="35" spans="2:18" s="26" customFormat="1" ht="113.25" customHeight="1" thickBot="1">
      <c r="B35" s="122" t="str">
        <f>+EVALUACION!B36</f>
        <v>SELECCIÓN</v>
      </c>
      <c r="C35" s="248" t="str">
        <f>+EVALUACION!C36</f>
        <v>Confabulación de los proponentes (colusión) durante la puja electrónica</v>
      </c>
      <c r="D35" s="248"/>
      <c r="E35" s="248"/>
      <c r="F35" s="248"/>
      <c r="G35" s="246" t="s">
        <v>279</v>
      </c>
      <c r="H35" s="247"/>
      <c r="I35" s="123">
        <f>+EVALUACION!I36</f>
        <v>2</v>
      </c>
      <c r="J35" s="123">
        <f>+EVALUACION!J36</f>
        <v>3</v>
      </c>
      <c r="K35" s="123">
        <f t="shared" si="0"/>
        <v>5</v>
      </c>
      <c r="L35" s="123" t="str">
        <f t="shared" si="1"/>
        <v>MEDIO</v>
      </c>
      <c r="M35" s="135" t="s">
        <v>221</v>
      </c>
      <c r="N35" s="137" t="s">
        <v>255</v>
      </c>
      <c r="O35" s="137" t="s">
        <v>276</v>
      </c>
      <c r="P35" s="137" t="s">
        <v>257</v>
      </c>
      <c r="Q35" s="137" t="s">
        <v>280</v>
      </c>
      <c r="R35" s="152" t="s">
        <v>278</v>
      </c>
    </row>
    <row r="36" spans="2:18" s="26" customFormat="1" ht="113.25" customHeight="1" thickBot="1">
      <c r="B36" s="122" t="str">
        <f>+EVALUACION!B37</f>
        <v>SELECCIÓN</v>
      </c>
      <c r="C36" s="248" t="str">
        <f>+EVALUACION!C37</f>
        <v>Presentación de ofertas con precios artificialmente bajos que comprometan la ejecución del contrato</v>
      </c>
      <c r="D36" s="248"/>
      <c r="E36" s="248"/>
      <c r="F36" s="248"/>
      <c r="G36" s="246" t="s">
        <v>281</v>
      </c>
      <c r="H36" s="247"/>
      <c r="I36" s="123">
        <f>+EVALUACION!I37</f>
        <v>2</v>
      </c>
      <c r="J36" s="123">
        <f>+EVALUACION!J37</f>
        <v>3</v>
      </c>
      <c r="K36" s="123">
        <f t="shared" si="0"/>
        <v>5</v>
      </c>
      <c r="L36" s="123" t="str">
        <f t="shared" si="1"/>
        <v>MEDIO</v>
      </c>
      <c r="M36" s="135" t="s">
        <v>221</v>
      </c>
      <c r="N36" s="137" t="s">
        <v>255</v>
      </c>
      <c r="O36" s="137" t="s">
        <v>256</v>
      </c>
      <c r="P36" s="137" t="s">
        <v>257</v>
      </c>
      <c r="Q36" s="137" t="s">
        <v>282</v>
      </c>
      <c r="R36" s="152" t="s">
        <v>259</v>
      </c>
    </row>
    <row r="37" spans="2:18" s="26" customFormat="1" ht="113.25" customHeight="1" thickBot="1">
      <c r="B37" s="122" t="str">
        <f>+EVALUACION!B38</f>
        <v>SELECCIÓN</v>
      </c>
      <c r="C37" s="248" t="str">
        <f>+EVALUACION!C38</f>
        <v>Desistimiento del oferente con mejor precio antes de la adjudicación</v>
      </c>
      <c r="D37" s="248"/>
      <c r="E37" s="248"/>
      <c r="F37" s="248"/>
      <c r="G37" s="246" t="s">
        <v>283</v>
      </c>
      <c r="H37" s="247"/>
      <c r="I37" s="123">
        <f>+EVALUACION!I38</f>
        <v>2</v>
      </c>
      <c r="J37" s="123">
        <f>+EVALUACION!J38</f>
        <v>2</v>
      </c>
      <c r="K37" s="123">
        <f t="shared" si="0"/>
        <v>4</v>
      </c>
      <c r="L37" s="123" t="str">
        <f t="shared" si="1"/>
        <v>BAJO</v>
      </c>
      <c r="M37" s="135" t="s">
        <v>214</v>
      </c>
      <c r="N37" s="137" t="s">
        <v>215</v>
      </c>
      <c r="O37" s="137" t="s">
        <v>256</v>
      </c>
      <c r="P37" s="137" t="s">
        <v>257</v>
      </c>
      <c r="Q37" s="137" t="s">
        <v>284</v>
      </c>
      <c r="R37" s="152" t="s">
        <v>278</v>
      </c>
    </row>
    <row r="38" spans="2:18" s="26" customFormat="1" ht="113.25" customHeight="1" thickBot="1">
      <c r="B38" s="122" t="str">
        <f>+EVALUACION!B39</f>
        <v>SELECCIÓN</v>
      </c>
      <c r="C38" s="248" t="str">
        <f>+EVALUACION!C39</f>
        <v>Impugnaciones o acciones judiciales que suspendan el proceso de selección</v>
      </c>
      <c r="D38" s="248"/>
      <c r="E38" s="248"/>
      <c r="F38" s="248"/>
      <c r="G38" s="246" t="s">
        <v>285</v>
      </c>
      <c r="H38" s="247"/>
      <c r="I38" s="123">
        <f>+EVALUACION!I39</f>
        <v>2</v>
      </c>
      <c r="J38" s="123">
        <f>+EVALUACION!J39</f>
        <v>3</v>
      </c>
      <c r="K38" s="123">
        <f t="shared" si="0"/>
        <v>5</v>
      </c>
      <c r="L38" s="123" t="str">
        <f t="shared" si="1"/>
        <v>MEDIO</v>
      </c>
      <c r="M38" s="135" t="s">
        <v>214</v>
      </c>
      <c r="N38" s="137" t="s">
        <v>215</v>
      </c>
      <c r="O38" s="137" t="s">
        <v>269</v>
      </c>
      <c r="P38" s="137" t="s">
        <v>257</v>
      </c>
      <c r="Q38" s="137" t="s">
        <v>286</v>
      </c>
      <c r="R38" s="152" t="s">
        <v>271</v>
      </c>
    </row>
    <row r="39" spans="2:18" s="26" customFormat="1" ht="113.25" customHeight="1" thickBot="1">
      <c r="B39" s="122" t="str">
        <f>+EVALUACION!B40</f>
        <v>SELECCIÓN</v>
      </c>
      <c r="C39" s="248" t="str">
        <f>+EVALUACION!C40</f>
        <v>Errores en la estructuración del evento de subasta que afecten la competencia</v>
      </c>
      <c r="D39" s="248"/>
      <c r="E39" s="248"/>
      <c r="F39" s="248"/>
      <c r="G39" s="246" t="s">
        <v>287</v>
      </c>
      <c r="H39" s="247"/>
      <c r="I39" s="123">
        <f>+EVALUACION!I40</f>
        <v>2</v>
      </c>
      <c r="J39" s="123">
        <f>+EVALUACION!J40</f>
        <v>3</v>
      </c>
      <c r="K39" s="123">
        <f t="shared" si="0"/>
        <v>5</v>
      </c>
      <c r="L39" s="123" t="str">
        <f t="shared" si="1"/>
        <v>MEDIO</v>
      </c>
      <c r="M39" s="135" t="s">
        <v>221</v>
      </c>
      <c r="N39" s="137" t="s">
        <v>288</v>
      </c>
      <c r="O39" s="137" t="s">
        <v>289</v>
      </c>
      <c r="P39" s="137" t="s">
        <v>276</v>
      </c>
      <c r="Q39" s="137" t="s">
        <v>290</v>
      </c>
      <c r="R39" s="152" t="s">
        <v>278</v>
      </c>
    </row>
    <row r="40" spans="2:18" s="26" customFormat="1" ht="113.25" customHeight="1" thickBot="1">
      <c r="B40" s="122" t="str">
        <f>+EVALUACION!B41</f>
        <v>CONTRATACIÓN</v>
      </c>
      <c r="C40" s="248" t="str">
        <f>+EVALUACION!C41</f>
        <v>Riesgo de que el adjudicatario no suscriba el contrato dentro del término establecido</v>
      </c>
      <c r="D40" s="248"/>
      <c r="E40" s="248"/>
      <c r="F40" s="248"/>
      <c r="G40" s="246" t="s">
        <v>291</v>
      </c>
      <c r="H40" s="247"/>
      <c r="I40" s="123">
        <f>+EVALUACION!I41</f>
        <v>2</v>
      </c>
      <c r="J40" s="123">
        <f>+EVALUACION!J41</f>
        <v>2</v>
      </c>
      <c r="K40" s="123">
        <f t="shared" si="0"/>
        <v>4</v>
      </c>
      <c r="L40" s="123" t="str">
        <f t="shared" si="1"/>
        <v>BAJO</v>
      </c>
      <c r="M40" s="135" t="s">
        <v>214</v>
      </c>
      <c r="N40" s="137" t="s">
        <v>215</v>
      </c>
      <c r="O40" s="137" t="s">
        <v>257</v>
      </c>
      <c r="P40" s="137" t="s">
        <v>292</v>
      </c>
      <c r="Q40" s="137" t="s">
        <v>293</v>
      </c>
      <c r="R40" s="152" t="s">
        <v>294</v>
      </c>
    </row>
    <row r="41" spans="2:18" s="26" customFormat="1" ht="113.25" customHeight="1" thickBot="1">
      <c r="B41" s="122" t="str">
        <f>+EVALUACION!B42</f>
        <v>CONTRATACIÓN</v>
      </c>
      <c r="C41" s="248" t="str">
        <f>+EVALUACION!C42</f>
        <v>Falta de constitución o constitución tardía de la garantía única, o presentación de pólizas que no se ajusten a lo exigido en el contrato</v>
      </c>
      <c r="D41" s="248"/>
      <c r="E41" s="248"/>
      <c r="F41" s="248"/>
      <c r="G41" s="246" t="s">
        <v>295</v>
      </c>
      <c r="H41" s="247"/>
      <c r="I41" s="123">
        <f>+EVALUACION!I42</f>
        <v>2</v>
      </c>
      <c r="J41" s="123">
        <f>+EVALUACION!J42</f>
        <v>3</v>
      </c>
      <c r="K41" s="123">
        <f t="shared" si="0"/>
        <v>5</v>
      </c>
      <c r="L41" s="123" t="str">
        <f t="shared" si="1"/>
        <v>MEDIO</v>
      </c>
      <c r="M41" s="135" t="s">
        <v>221</v>
      </c>
      <c r="N41" s="137" t="s">
        <v>215</v>
      </c>
      <c r="O41" s="137" t="s">
        <v>257</v>
      </c>
      <c r="P41" s="137" t="s">
        <v>292</v>
      </c>
      <c r="Q41" s="137" t="s">
        <v>296</v>
      </c>
      <c r="R41" s="152" t="s">
        <v>219</v>
      </c>
    </row>
    <row r="42" spans="2:18" s="26" customFormat="1" ht="113.25" customHeight="1" thickBot="1">
      <c r="B42" s="122" t="str">
        <f>+EVALUACION!B43</f>
        <v>CONTRATACIÓN</v>
      </c>
      <c r="C42" s="248" t="str">
        <f>+EVALUACION!C43</f>
        <v>Demora en la expedición del registro presupuestal que impida el perfeccionamiento o ejecución del contrato</v>
      </c>
      <c r="D42" s="248"/>
      <c r="E42" s="248"/>
      <c r="F42" s="248"/>
      <c r="G42" s="246" t="s">
        <v>297</v>
      </c>
      <c r="H42" s="247"/>
      <c r="I42" s="123">
        <f>+EVALUACION!I43</f>
        <v>2</v>
      </c>
      <c r="J42" s="123">
        <f>+EVALUACION!J43</f>
        <v>3</v>
      </c>
      <c r="K42" s="123">
        <f t="shared" si="0"/>
        <v>5</v>
      </c>
      <c r="L42" s="123" t="str">
        <f t="shared" si="1"/>
        <v>MEDIO</v>
      </c>
      <c r="M42" s="135" t="s">
        <v>214</v>
      </c>
      <c r="N42" s="137" t="s">
        <v>298</v>
      </c>
      <c r="O42" s="137" t="s">
        <v>257</v>
      </c>
      <c r="P42" s="137" t="s">
        <v>299</v>
      </c>
      <c r="Q42" s="137" t="s">
        <v>300</v>
      </c>
      <c r="R42" s="152" t="s">
        <v>301</v>
      </c>
    </row>
    <row r="43" spans="2:18" s="26" customFormat="1" ht="113.25" customHeight="1" thickBot="1">
      <c r="B43" s="122" t="str">
        <f>+EVALUACION!B44</f>
        <v>CONTRATACIÓN</v>
      </c>
      <c r="C43" s="248" t="str">
        <f>+EVALUACION!C44</f>
        <v>No publicación o publicación extemporánea del contrato y documentos asociados en SECOP II</v>
      </c>
      <c r="D43" s="248"/>
      <c r="E43" s="248"/>
      <c r="F43" s="248"/>
      <c r="G43" s="246" t="s">
        <v>302</v>
      </c>
      <c r="H43" s="247"/>
      <c r="I43" s="123">
        <f>+EVALUACION!I44</f>
        <v>1</v>
      </c>
      <c r="J43" s="123">
        <f>+EVALUACION!J44</f>
        <v>3</v>
      </c>
      <c r="K43" s="123">
        <f t="shared" si="0"/>
        <v>4</v>
      </c>
      <c r="L43" s="123" t="str">
        <f t="shared" si="1"/>
        <v>BAJO</v>
      </c>
      <c r="M43" s="135" t="s">
        <v>214</v>
      </c>
      <c r="N43" s="137" t="s">
        <v>273</v>
      </c>
      <c r="O43" s="137" t="s">
        <v>292</v>
      </c>
      <c r="P43" s="137" t="s">
        <v>223</v>
      </c>
      <c r="Q43" s="137" t="s">
        <v>303</v>
      </c>
      <c r="R43" s="152" t="s">
        <v>219</v>
      </c>
    </row>
    <row r="44" spans="2:18" s="26" customFormat="1" ht="113.25" customHeight="1" thickBot="1">
      <c r="B44" s="122" t="str">
        <f>+EVALUACION!B45</f>
        <v>CONTRATACIÓN</v>
      </c>
      <c r="C44" s="248" t="str">
        <f>+EVALUACION!C45</f>
        <v>Presentación de reclamaciones, acciones judiciales o medidas cautelares que retrasen el perfeccionamiento del contrato</v>
      </c>
      <c r="D44" s="248"/>
      <c r="E44" s="248"/>
      <c r="F44" s="248"/>
      <c r="G44" s="246" t="s">
        <v>304</v>
      </c>
      <c r="H44" s="247"/>
      <c r="I44" s="123">
        <f>+EVALUACION!I45</f>
        <v>2</v>
      </c>
      <c r="J44" s="123">
        <f>+EVALUACION!J45</f>
        <v>3</v>
      </c>
      <c r="K44" s="123">
        <f t="shared" si="0"/>
        <v>5</v>
      </c>
      <c r="L44" s="123" t="str">
        <f t="shared" si="1"/>
        <v>MEDIO</v>
      </c>
      <c r="M44" s="135" t="s">
        <v>214</v>
      </c>
      <c r="N44" s="137" t="s">
        <v>215</v>
      </c>
      <c r="O44" s="137" t="s">
        <v>257</v>
      </c>
      <c r="P44" s="137" t="s">
        <v>292</v>
      </c>
      <c r="Q44" s="137" t="s">
        <v>305</v>
      </c>
      <c r="R44" s="152" t="s">
        <v>271</v>
      </c>
    </row>
    <row r="45" spans="2:18" s="26" customFormat="1" ht="113.25" customHeight="1" thickBot="1">
      <c r="B45" s="122" t="str">
        <f>+EVALUACION!B46</f>
        <v>CONTRATACIÓN</v>
      </c>
      <c r="C45" s="248" t="str">
        <f>+EVALUACION!C46</f>
        <v>Inconsistencias entre la oferta adjudicada y el clausulado contractual</v>
      </c>
      <c r="D45" s="248"/>
      <c r="E45" s="248"/>
      <c r="F45" s="248"/>
      <c r="G45" s="246" t="s">
        <v>306</v>
      </c>
      <c r="H45" s="247"/>
      <c r="I45" s="123">
        <f>+EVALUACION!I46</f>
        <v>2</v>
      </c>
      <c r="J45" s="123">
        <f>+EVALUACION!J46</f>
        <v>3</v>
      </c>
      <c r="K45" s="123">
        <f t="shared" si="0"/>
        <v>5</v>
      </c>
      <c r="L45" s="123" t="str">
        <f t="shared" si="1"/>
        <v>MEDIO</v>
      </c>
      <c r="M45" s="135" t="s">
        <v>221</v>
      </c>
      <c r="N45" s="137" t="s">
        <v>288</v>
      </c>
      <c r="O45" s="137" t="s">
        <v>257</v>
      </c>
      <c r="P45" s="137" t="s">
        <v>292</v>
      </c>
      <c r="Q45" s="137" t="s">
        <v>307</v>
      </c>
      <c r="R45" s="152" t="s">
        <v>219</v>
      </c>
    </row>
    <row r="46" spans="2:18" s="26" customFormat="1" ht="113.25" customHeight="1" thickBot="1">
      <c r="B46" s="122" t="str">
        <f>+EVALUACION!B47</f>
        <v>CONTRATACIÓN</v>
      </c>
      <c r="C46" s="248" t="str">
        <f>+EVALUACION!C47</f>
        <v>Error en la definición de las condiciones de inicio (acta de inicio) que afecte la ejecución del servicio</v>
      </c>
      <c r="D46" s="248"/>
      <c r="E46" s="248"/>
      <c r="F46" s="248"/>
      <c r="G46" s="246" t="s">
        <v>308</v>
      </c>
      <c r="H46" s="247"/>
      <c r="I46" s="123">
        <f>+EVALUACION!I47</f>
        <v>2</v>
      </c>
      <c r="J46" s="123">
        <f>+EVALUACION!J47</f>
        <v>2</v>
      </c>
      <c r="K46" s="123">
        <f t="shared" si="0"/>
        <v>4</v>
      </c>
      <c r="L46" s="123" t="str">
        <f t="shared" si="1"/>
        <v>BAJO</v>
      </c>
      <c r="M46" s="135" t="s">
        <v>214</v>
      </c>
      <c r="N46" s="137" t="s">
        <v>309</v>
      </c>
      <c r="O46" s="137" t="s">
        <v>310</v>
      </c>
      <c r="P46" s="137" t="s">
        <v>311</v>
      </c>
      <c r="Q46" s="137" t="s">
        <v>312</v>
      </c>
      <c r="R46" s="152" t="s">
        <v>219</v>
      </c>
    </row>
    <row r="47" spans="2:18" s="26" customFormat="1" ht="113.25" customHeight="1" thickBot="1">
      <c r="B47" s="122" t="str">
        <f>+EVALUACION!B48</f>
        <v>CONTRATACIÓN</v>
      </c>
      <c r="C47" s="248" t="str">
        <f>+EVALUACION!C48</f>
        <v>No verificación adecuada de la vigencia de tarjetas de operación o documentos habilitantes antes de la firma del acta de inicio</v>
      </c>
      <c r="D47" s="248"/>
      <c r="E47" s="248"/>
      <c r="F47" s="248"/>
      <c r="G47" s="246" t="s">
        <v>313</v>
      </c>
      <c r="H47" s="247"/>
      <c r="I47" s="123">
        <f>+EVALUACION!I48</f>
        <v>2</v>
      </c>
      <c r="J47" s="123">
        <f>+EVALUACION!J48</f>
        <v>3</v>
      </c>
      <c r="K47" s="123">
        <f t="shared" si="0"/>
        <v>5</v>
      </c>
      <c r="L47" s="123" t="str">
        <f t="shared" si="1"/>
        <v>MEDIO</v>
      </c>
      <c r="M47" s="135" t="s">
        <v>221</v>
      </c>
      <c r="N47" s="137" t="s">
        <v>309</v>
      </c>
      <c r="O47" s="137" t="s">
        <v>310</v>
      </c>
      <c r="P47" s="137" t="s">
        <v>311</v>
      </c>
      <c r="Q47" s="137" t="s">
        <v>314</v>
      </c>
      <c r="R47" s="152" t="s">
        <v>219</v>
      </c>
    </row>
    <row r="48" spans="2:18" s="26" customFormat="1" ht="113.25" customHeight="1" thickBot="1">
      <c r="B48" s="122" t="str">
        <f>+EVALUACION!B49</f>
        <v>CONTRATACIÓN</v>
      </c>
      <c r="C48" s="248" t="str">
        <f>+EVALUACION!C49</f>
        <v>Falta de verificación de la suficiencia de la garantía frente al valor total del contrato</v>
      </c>
      <c r="D48" s="248"/>
      <c r="E48" s="248"/>
      <c r="F48" s="248"/>
      <c r="G48" s="246" t="s">
        <v>315</v>
      </c>
      <c r="H48" s="247"/>
      <c r="I48" s="123">
        <f>+EVALUACION!I49</f>
        <v>2</v>
      </c>
      <c r="J48" s="123">
        <f>+EVALUACION!J49</f>
        <v>3</v>
      </c>
      <c r="K48" s="123">
        <f t="shared" si="0"/>
        <v>5</v>
      </c>
      <c r="L48" s="123" t="str">
        <f t="shared" si="1"/>
        <v>MEDIO</v>
      </c>
      <c r="M48" s="135" t="s">
        <v>221</v>
      </c>
      <c r="N48" s="137" t="s">
        <v>215</v>
      </c>
      <c r="O48" s="137" t="s">
        <v>257</v>
      </c>
      <c r="P48" s="137" t="s">
        <v>292</v>
      </c>
      <c r="Q48" s="137" t="s">
        <v>316</v>
      </c>
      <c r="R48" s="152" t="s">
        <v>219</v>
      </c>
    </row>
    <row r="49" spans="2:18" s="26" customFormat="1" ht="113.25" customHeight="1" thickBot="1">
      <c r="B49" s="122" t="str">
        <f>+EVALUACION!B50</f>
        <v>EJECUCIÓN</v>
      </c>
      <c r="C49" s="248" t="str">
        <f>+EVALUACION!C50</f>
        <v>Fluctuaciones del valor de la moneda que impacten costos operativos</v>
      </c>
      <c r="D49" s="248"/>
      <c r="E49" s="248"/>
      <c r="F49" s="248"/>
      <c r="G49" s="246" t="s">
        <v>317</v>
      </c>
      <c r="H49" s="247"/>
      <c r="I49" s="123">
        <f>+EVALUACION!I50</f>
        <v>2</v>
      </c>
      <c r="J49" s="123">
        <f>+EVALUACION!J50</f>
        <v>2</v>
      </c>
      <c r="K49" s="123">
        <f t="shared" si="0"/>
        <v>4</v>
      </c>
      <c r="L49" s="123" t="str">
        <f t="shared" si="1"/>
        <v>BAJO</v>
      </c>
      <c r="M49" s="135" t="s">
        <v>221</v>
      </c>
      <c r="N49" s="137" t="s">
        <v>318</v>
      </c>
      <c r="O49" s="137" t="s">
        <v>319</v>
      </c>
      <c r="P49" s="137" t="s">
        <v>320</v>
      </c>
      <c r="Q49" s="137" t="s">
        <v>282</v>
      </c>
      <c r="R49" s="152" t="s">
        <v>321</v>
      </c>
    </row>
    <row r="50" spans="2:18" s="26" customFormat="1" ht="113.25" customHeight="1" thickBot="1">
      <c r="B50" s="122" t="str">
        <f>+EVALUACION!B51</f>
        <v>EJECUCIÓN</v>
      </c>
      <c r="C50" s="248" t="str">
        <f>+EVALUACION!C51</f>
        <v>Cambio de precios en factores de producción (combustible, repuestos, llantas, mantenimiento)</v>
      </c>
      <c r="D50" s="248"/>
      <c r="E50" s="248"/>
      <c r="F50" s="248"/>
      <c r="G50" s="246" t="s">
        <v>322</v>
      </c>
      <c r="H50" s="247"/>
      <c r="I50" s="123">
        <f>+EVALUACION!I51</f>
        <v>3</v>
      </c>
      <c r="J50" s="123">
        <f>+EVALUACION!J51</f>
        <v>3</v>
      </c>
      <c r="K50" s="123">
        <f t="shared" si="0"/>
        <v>6</v>
      </c>
      <c r="L50" s="123" t="str">
        <f t="shared" si="1"/>
        <v>ALTO</v>
      </c>
      <c r="M50" s="135" t="s">
        <v>221</v>
      </c>
      <c r="N50" s="137" t="s">
        <v>318</v>
      </c>
      <c r="O50" s="137" t="s">
        <v>323</v>
      </c>
      <c r="P50" s="137" t="s">
        <v>320</v>
      </c>
      <c r="Q50" s="137" t="s">
        <v>324</v>
      </c>
      <c r="R50" s="152" t="s">
        <v>321</v>
      </c>
    </row>
    <row r="51" spans="2:18" s="26" customFormat="1" ht="113.25" customHeight="1" thickBot="1">
      <c r="B51" s="122" t="str">
        <f>+EVALUACION!B52</f>
        <v>EJECUCIÓN</v>
      </c>
      <c r="C51" s="248" t="str">
        <f>+EVALUACION!C52</f>
        <v>Variación significativa en los precios del mercado del transporte especial</v>
      </c>
      <c r="D51" s="248"/>
      <c r="E51" s="248"/>
      <c r="F51" s="248"/>
      <c r="G51" s="246" t="s">
        <v>325</v>
      </c>
      <c r="H51" s="247"/>
      <c r="I51" s="123">
        <f>+EVALUACION!I52</f>
        <v>2</v>
      </c>
      <c r="J51" s="123">
        <f>+EVALUACION!J52</f>
        <v>3</v>
      </c>
      <c r="K51" s="123">
        <f t="shared" si="0"/>
        <v>5</v>
      </c>
      <c r="L51" s="123" t="str">
        <f t="shared" si="1"/>
        <v>MEDIO</v>
      </c>
      <c r="M51" s="135" t="s">
        <v>221</v>
      </c>
      <c r="N51" s="137" t="s">
        <v>309</v>
      </c>
      <c r="O51" s="137" t="s">
        <v>323</v>
      </c>
      <c r="P51" s="137" t="s">
        <v>320</v>
      </c>
      <c r="Q51" s="137" t="s">
        <v>326</v>
      </c>
      <c r="R51" s="152" t="s">
        <v>321</v>
      </c>
    </row>
    <row r="52" spans="2:18" s="26" customFormat="1" ht="57.75" customHeight="1" thickBot="1">
      <c r="B52" s="122" t="str">
        <f>+EVALUACION!B53</f>
        <v>EJECUCIÓN</v>
      </c>
      <c r="C52" s="248" t="str">
        <f>+EVALUACION!C53</f>
        <v>Factores políticos o macroeconómicos que afecten la movilidad o prestación del servicio</v>
      </c>
      <c r="D52" s="248"/>
      <c r="E52" s="248"/>
      <c r="F52" s="248"/>
      <c r="G52" s="246" t="s">
        <v>327</v>
      </c>
      <c r="H52" s="247"/>
      <c r="I52" s="123">
        <f>+EVALUACION!I53</f>
        <v>2</v>
      </c>
      <c r="J52" s="123">
        <f>+EVALUACION!J53</f>
        <v>3</v>
      </c>
      <c r="K52" s="123">
        <f t="shared" si="0"/>
        <v>5</v>
      </c>
      <c r="L52" s="123" t="str">
        <f t="shared" si="1"/>
        <v>MEDIO</v>
      </c>
      <c r="M52" s="135" t="s">
        <v>221</v>
      </c>
      <c r="N52" s="137" t="s">
        <v>309</v>
      </c>
      <c r="O52" s="137" t="s">
        <v>323</v>
      </c>
      <c r="P52" s="137" t="s">
        <v>320</v>
      </c>
      <c r="Q52" s="125" t="s">
        <v>328</v>
      </c>
      <c r="R52" s="138" t="s">
        <v>329</v>
      </c>
    </row>
    <row r="53" spans="2:18" s="26" customFormat="1" ht="57.75" customHeight="1" thickBot="1">
      <c r="B53" s="122" t="str">
        <f>+EVALUACION!B54</f>
        <v>EJECUCIÓN</v>
      </c>
      <c r="C53" s="248" t="str">
        <f>+EVALUACION!C54</f>
        <v>Cancelación o modificación de servicios programados por parte de la Entidad</v>
      </c>
      <c r="D53" s="248"/>
      <c r="E53" s="248"/>
      <c r="F53" s="248"/>
      <c r="G53" s="246" t="s">
        <v>330</v>
      </c>
      <c r="H53" s="247"/>
      <c r="I53" s="123">
        <f>+EVALUACION!I54</f>
        <v>2</v>
      </c>
      <c r="J53" s="123">
        <f>+EVALUACION!J54</f>
        <v>2</v>
      </c>
      <c r="K53" s="123">
        <f t="shared" si="0"/>
        <v>4</v>
      </c>
      <c r="L53" s="123" t="str">
        <f t="shared" si="1"/>
        <v>BAJO</v>
      </c>
      <c r="M53" s="94" t="s">
        <v>214</v>
      </c>
      <c r="N53" s="125" t="s">
        <v>309</v>
      </c>
      <c r="O53" s="125" t="s">
        <v>323</v>
      </c>
      <c r="P53" s="125" t="s">
        <v>320</v>
      </c>
      <c r="Q53" s="125" t="s">
        <v>331</v>
      </c>
      <c r="R53" s="138" t="s">
        <v>329</v>
      </c>
    </row>
    <row r="54" spans="2:18" s="26" customFormat="1" ht="86.25" customHeight="1" thickBot="1">
      <c r="B54" s="122" t="str">
        <f>+EVALUACION!B55</f>
        <v>EJECUCIÓN</v>
      </c>
      <c r="C54" s="248" t="str">
        <f>+EVALUACION!C55</f>
        <v>Variación en la disponibilidad o costo de insumos necesarios para prestar el servicio</v>
      </c>
      <c r="D54" s="248"/>
      <c r="E54" s="248"/>
      <c r="F54" s="248"/>
      <c r="G54" s="246" t="s">
        <v>332</v>
      </c>
      <c r="H54" s="247"/>
      <c r="I54" s="123">
        <f>+EVALUACION!I55</f>
        <v>2</v>
      </c>
      <c r="J54" s="123">
        <f>+EVALUACION!J55</f>
        <v>3</v>
      </c>
      <c r="K54" s="123">
        <f t="shared" si="0"/>
        <v>5</v>
      </c>
      <c r="L54" s="123" t="str">
        <f t="shared" si="1"/>
        <v>MEDIO</v>
      </c>
      <c r="M54" s="94" t="s">
        <v>221</v>
      </c>
      <c r="N54" s="125" t="s">
        <v>333</v>
      </c>
      <c r="O54" s="124" t="s">
        <v>323</v>
      </c>
      <c r="P54" s="125" t="s">
        <v>265</v>
      </c>
      <c r="Q54" s="124" t="s">
        <v>258</v>
      </c>
      <c r="R54" s="37" t="s">
        <v>321</v>
      </c>
    </row>
    <row r="55" spans="2:18" s="26" customFormat="1" ht="57.75" customHeight="1" thickBot="1">
      <c r="B55" s="122" t="str">
        <f>+EVALUACION!B56</f>
        <v>EJECUCIÓN</v>
      </c>
      <c r="C55" s="248" t="str">
        <f>+EVALUACION!C56</f>
        <v>Incumplimiento del contratista frente a obligaciones con conductores, proveedores o subcontratistas</v>
      </c>
      <c r="D55" s="248"/>
      <c r="E55" s="248"/>
      <c r="F55" s="248"/>
      <c r="G55" s="246" t="s">
        <v>334</v>
      </c>
      <c r="H55" s="247"/>
      <c r="I55" s="123">
        <f>+EVALUACION!I56</f>
        <v>2</v>
      </c>
      <c r="J55" s="123">
        <f>+EVALUACION!J56</f>
        <v>3</v>
      </c>
      <c r="K55" s="123">
        <f t="shared" si="0"/>
        <v>5</v>
      </c>
      <c r="L55" s="123" t="str">
        <f t="shared" si="1"/>
        <v>MEDIO</v>
      </c>
      <c r="M55" s="94" t="s">
        <v>214</v>
      </c>
      <c r="N55" s="125" t="s">
        <v>309</v>
      </c>
      <c r="O55" s="125" t="s">
        <v>323</v>
      </c>
      <c r="P55" s="125" t="s">
        <v>320</v>
      </c>
      <c r="Q55" s="125" t="s">
        <v>326</v>
      </c>
      <c r="R55" s="138" t="s">
        <v>321</v>
      </c>
    </row>
    <row r="56" spans="2:18" s="26" customFormat="1" ht="57.75" customHeight="1" thickBot="1">
      <c r="B56" s="122" t="str">
        <f>+EVALUACION!B57</f>
        <v>EJECUCIÓN</v>
      </c>
      <c r="C56" s="248" t="str">
        <f>+EVALUACION!C57</f>
        <v>Incumplimiento en los pagos por parte de la Entidad que afecte la ejecución</v>
      </c>
      <c r="D56" s="248"/>
      <c r="E56" s="248"/>
      <c r="F56" s="248"/>
      <c r="G56" s="246" t="s">
        <v>335</v>
      </c>
      <c r="H56" s="247"/>
      <c r="I56" s="123">
        <f>+EVALUACION!I57</f>
        <v>2</v>
      </c>
      <c r="J56" s="123">
        <f>+EVALUACION!J57</f>
        <v>3</v>
      </c>
      <c r="K56" s="123">
        <f t="shared" si="0"/>
        <v>5</v>
      </c>
      <c r="L56" s="123" t="str">
        <f t="shared" si="1"/>
        <v>MEDIO</v>
      </c>
      <c r="M56" s="94" t="s">
        <v>221</v>
      </c>
      <c r="N56" s="125" t="s">
        <v>336</v>
      </c>
      <c r="O56" s="125" t="s">
        <v>323</v>
      </c>
      <c r="P56" s="125" t="s">
        <v>320</v>
      </c>
      <c r="Q56" s="125" t="s">
        <v>337</v>
      </c>
      <c r="R56" s="138" t="s">
        <v>321</v>
      </c>
    </row>
    <row r="57" spans="2:18" s="26" customFormat="1" ht="57.75" customHeight="1" thickBot="1">
      <c r="B57" s="122" t="str">
        <f>+EVALUACION!B58</f>
        <v>EJECUCIÓN</v>
      </c>
      <c r="C57" s="248" t="str">
        <f>+EVALUACION!C58</f>
        <v>Fallas mecánicas en los vehículos durante la ejecución del contrato</v>
      </c>
      <c r="D57" s="248"/>
      <c r="E57" s="248"/>
      <c r="F57" s="248"/>
      <c r="G57" s="246" t="s">
        <v>338</v>
      </c>
      <c r="H57" s="247"/>
      <c r="I57" s="123">
        <f>+EVALUACION!I58</f>
        <v>2</v>
      </c>
      <c r="J57" s="123">
        <f>+EVALUACION!J58</f>
        <v>2</v>
      </c>
      <c r="K57" s="123">
        <f t="shared" si="0"/>
        <v>4</v>
      </c>
      <c r="L57" s="123" t="str">
        <f t="shared" si="1"/>
        <v>BAJO</v>
      </c>
      <c r="M57" s="94" t="s">
        <v>214</v>
      </c>
      <c r="N57" s="125" t="s">
        <v>339</v>
      </c>
      <c r="O57" s="125" t="s">
        <v>323</v>
      </c>
      <c r="P57" s="125" t="s">
        <v>265</v>
      </c>
      <c r="Q57" s="125" t="s">
        <v>340</v>
      </c>
      <c r="R57" s="138" t="s">
        <v>265</v>
      </c>
    </row>
    <row r="58" spans="2:18" s="26" customFormat="1" ht="57.75" customHeight="1" thickBot="1">
      <c r="B58" s="122" t="str">
        <f>+EVALUACION!B59</f>
        <v>EJECUCIÓN</v>
      </c>
      <c r="C58" s="248" t="str">
        <f>+EVALUACION!C59</f>
        <v>Accidentes de tránsito durante la prestación del servicio</v>
      </c>
      <c r="D58" s="248"/>
      <c r="E58" s="248"/>
      <c r="F58" s="248"/>
      <c r="G58" s="246" t="s">
        <v>341</v>
      </c>
      <c r="H58" s="247"/>
      <c r="I58" s="123">
        <f>+EVALUACION!I59</f>
        <v>2</v>
      </c>
      <c r="J58" s="123">
        <f>+EVALUACION!J59</f>
        <v>3</v>
      </c>
      <c r="K58" s="123">
        <f t="shared" si="0"/>
        <v>5</v>
      </c>
      <c r="L58" s="123" t="str">
        <f t="shared" si="1"/>
        <v>MEDIO</v>
      </c>
      <c r="M58" s="94" t="s">
        <v>221</v>
      </c>
      <c r="N58" s="125" t="s">
        <v>333</v>
      </c>
      <c r="O58" s="125" t="s">
        <v>323</v>
      </c>
      <c r="P58" s="125" t="s">
        <v>265</v>
      </c>
      <c r="Q58" s="125" t="s">
        <v>342</v>
      </c>
      <c r="R58" s="138" t="s">
        <v>343</v>
      </c>
    </row>
    <row r="59" spans="2:18" s="26" customFormat="1" ht="57.75" customHeight="1" thickBot="1">
      <c r="B59" s="122" t="str">
        <f>+EVALUACION!B60</f>
        <v>EJECUCIÓN</v>
      </c>
      <c r="C59" s="248" t="str">
        <f>+EVALUACION!C60</f>
        <v>Daños a los vehículos objeto de mantenimiento o durante la operación</v>
      </c>
      <c r="D59" s="248"/>
      <c r="E59" s="248"/>
      <c r="F59" s="248"/>
      <c r="G59" s="246" t="s">
        <v>344</v>
      </c>
      <c r="H59" s="247"/>
      <c r="I59" s="123">
        <f>+EVALUACION!I60</f>
        <v>2</v>
      </c>
      <c r="J59" s="123">
        <f>+EVALUACION!J60</f>
        <v>2</v>
      </c>
      <c r="K59" s="123">
        <f t="shared" si="0"/>
        <v>4</v>
      </c>
      <c r="L59" s="123" t="str">
        <f t="shared" si="1"/>
        <v>BAJO</v>
      </c>
      <c r="M59" s="94" t="s">
        <v>214</v>
      </c>
      <c r="N59" s="125" t="s">
        <v>333</v>
      </c>
      <c r="O59" s="125" t="s">
        <v>323</v>
      </c>
      <c r="P59" s="125" t="s">
        <v>265</v>
      </c>
      <c r="Q59" s="125" t="s">
        <v>258</v>
      </c>
      <c r="R59" s="138" t="s">
        <v>321</v>
      </c>
    </row>
    <row r="60" spans="2:18" s="26" customFormat="1" ht="57.75" customHeight="1" thickBot="1">
      <c r="B60" s="122" t="str">
        <f>+EVALUACION!B61</f>
        <v>EJECUCIÓN</v>
      </c>
      <c r="C60" s="248" t="str">
        <f>+EVALUACION!C61</f>
        <v>Imposición de nuevos tributos que afecten la ecuación económica del contrato</v>
      </c>
      <c r="D60" s="248"/>
      <c r="E60" s="248"/>
      <c r="F60" s="248"/>
      <c r="G60" s="246" t="s">
        <v>345</v>
      </c>
      <c r="H60" s="247"/>
      <c r="I60" s="123">
        <f>+EVALUACION!I61</f>
        <v>1</v>
      </c>
      <c r="J60" s="123">
        <f>+EVALUACION!J61</f>
        <v>3</v>
      </c>
      <c r="K60" s="123">
        <f t="shared" si="0"/>
        <v>4</v>
      </c>
      <c r="L60" s="123" t="str">
        <f t="shared" si="1"/>
        <v>BAJO</v>
      </c>
      <c r="M60" s="94" t="s">
        <v>221</v>
      </c>
      <c r="N60" s="125" t="s">
        <v>215</v>
      </c>
      <c r="O60" s="125" t="s">
        <v>323</v>
      </c>
      <c r="P60" s="125" t="s">
        <v>320</v>
      </c>
      <c r="Q60" s="125" t="s">
        <v>253</v>
      </c>
      <c r="R60" s="138" t="s">
        <v>346</v>
      </c>
    </row>
    <row r="61" spans="2:18" s="26" customFormat="1" ht="57.75" customHeight="1" thickBot="1">
      <c r="B61" s="122" t="str">
        <f>+EVALUACION!B62</f>
        <v>EJECUCIÓN</v>
      </c>
      <c r="C61" s="248" t="str">
        <f>+EVALUACION!C62</f>
        <v>Cambios en el marco regulatorio del transporte especial</v>
      </c>
      <c r="D61" s="248"/>
      <c r="E61" s="248"/>
      <c r="F61" s="248"/>
      <c r="G61" s="246" t="s">
        <v>347</v>
      </c>
      <c r="H61" s="247"/>
      <c r="I61" s="123">
        <f>+EVALUACION!I62</f>
        <v>1</v>
      </c>
      <c r="J61" s="123">
        <f>+EVALUACION!J62</f>
        <v>2</v>
      </c>
      <c r="K61" s="123">
        <f t="shared" si="0"/>
        <v>3</v>
      </c>
      <c r="L61" s="123" t="str">
        <f t="shared" si="1"/>
        <v>BAJO</v>
      </c>
      <c r="M61" s="94" t="s">
        <v>221</v>
      </c>
      <c r="N61" s="125" t="s">
        <v>215</v>
      </c>
      <c r="O61" s="125" t="s">
        <v>323</v>
      </c>
      <c r="P61" s="125" t="s">
        <v>265</v>
      </c>
      <c r="Q61" s="125" t="s">
        <v>348</v>
      </c>
      <c r="R61" s="138" t="s">
        <v>346</v>
      </c>
    </row>
    <row r="62" spans="2:18" s="26" customFormat="1" ht="57.75" customHeight="1" thickBot="1">
      <c r="B62" s="122" t="str">
        <f>+EVALUACION!B63</f>
        <v>EJECUCIÓN</v>
      </c>
      <c r="C62" s="248" t="str">
        <f>+EVALUACION!C63</f>
        <v>Variación de tasas o tarifas relacionadas con transporte, peajes o permisos</v>
      </c>
      <c r="D62" s="248"/>
      <c r="E62" s="248"/>
      <c r="F62" s="248"/>
      <c r="G62" s="246" t="s">
        <v>349</v>
      </c>
      <c r="H62" s="247"/>
      <c r="I62" s="123">
        <f>+EVALUACION!I63</f>
        <v>2</v>
      </c>
      <c r="J62" s="123">
        <f>+EVALUACION!J63</f>
        <v>2</v>
      </c>
      <c r="K62" s="123">
        <f t="shared" si="0"/>
        <v>4</v>
      </c>
      <c r="L62" s="123" t="str">
        <f t="shared" si="1"/>
        <v>BAJO</v>
      </c>
      <c r="M62" s="94" t="s">
        <v>221</v>
      </c>
      <c r="N62" s="125" t="s">
        <v>318</v>
      </c>
      <c r="O62" s="125" t="s">
        <v>323</v>
      </c>
      <c r="P62" s="125" t="s">
        <v>320</v>
      </c>
      <c r="Q62" s="125" t="s">
        <v>326</v>
      </c>
      <c r="R62" s="138" t="s">
        <v>321</v>
      </c>
    </row>
    <row r="63" spans="2:18" s="26" customFormat="1" ht="57.75" customHeight="1" thickBot="1">
      <c r="B63" s="122" t="str">
        <f>+EVALUACION!B64</f>
        <v>EJECUCIÓN</v>
      </c>
      <c r="C63" s="248" t="str">
        <f>+EVALUACION!C64</f>
        <v>Fallas en sistemas de comunicación o georreferenciación utilizados para coordinar el servicio</v>
      </c>
      <c r="D63" s="248"/>
      <c r="E63" s="248"/>
      <c r="F63" s="248"/>
      <c r="G63" s="246" t="s">
        <v>350</v>
      </c>
      <c r="H63" s="247"/>
      <c r="I63" s="123">
        <f>+EVALUACION!I64</f>
        <v>2</v>
      </c>
      <c r="J63" s="123">
        <f>+EVALUACION!J64</f>
        <v>2</v>
      </c>
      <c r="K63" s="123">
        <f t="shared" si="0"/>
        <v>4</v>
      </c>
      <c r="L63" s="123" t="str">
        <f t="shared" si="1"/>
        <v>BAJO</v>
      </c>
      <c r="M63" s="94" t="s">
        <v>214</v>
      </c>
      <c r="N63" s="125" t="s">
        <v>333</v>
      </c>
      <c r="O63" s="125" t="s">
        <v>323</v>
      </c>
      <c r="P63" s="125" t="s">
        <v>265</v>
      </c>
      <c r="Q63" s="125" t="s">
        <v>351</v>
      </c>
      <c r="R63" s="37" t="s">
        <v>329</v>
      </c>
    </row>
    <row r="64" spans="2:18" s="26" customFormat="1" ht="57.75" customHeight="1" thickBot="1">
      <c r="B64" s="122" t="str">
        <f>+EVALUACION!B65</f>
        <v>EJECUCIÓN</v>
      </c>
      <c r="C64" s="248" t="str">
        <f>+EVALUACION!C65</f>
        <v>Obsolescencia tecnológica que impacte sistemas de control o monitoreo vehicular</v>
      </c>
      <c r="D64" s="248"/>
      <c r="E64" s="248"/>
      <c r="F64" s="248"/>
      <c r="G64" s="246" t="s">
        <v>352</v>
      </c>
      <c r="H64" s="247"/>
      <c r="I64" s="123">
        <f>+EVALUACION!I65</f>
        <v>1</v>
      </c>
      <c r="J64" s="123">
        <f>+EVALUACION!J65</f>
        <v>2</v>
      </c>
      <c r="K64" s="123">
        <f t="shared" si="0"/>
        <v>3</v>
      </c>
      <c r="L64" s="123" t="str">
        <f t="shared" si="1"/>
        <v>BAJO</v>
      </c>
      <c r="M64" s="94" t="s">
        <v>214</v>
      </c>
      <c r="N64" s="125" t="s">
        <v>333</v>
      </c>
      <c r="O64" s="125" t="s">
        <v>323</v>
      </c>
      <c r="P64" s="125" t="s">
        <v>265</v>
      </c>
      <c r="Q64" s="125" t="s">
        <v>353</v>
      </c>
      <c r="R64" s="37" t="s">
        <v>354</v>
      </c>
    </row>
    <row r="65" spans="2:23" s="26" customFormat="1" ht="57.75" customHeight="1" thickBot="1">
      <c r="B65" s="122" t="str">
        <f>+EVALUACION!B66</f>
        <v>EJECUCIÓN</v>
      </c>
      <c r="C65" s="248" t="str">
        <f>+EVALUACION!C66</f>
        <v>Eventos naturales previsibles en territorio rural (lluvias intensas, deslizamientos, cierres de vía)</v>
      </c>
      <c r="D65" s="248"/>
      <c r="E65" s="248"/>
      <c r="F65" s="248"/>
      <c r="G65" s="246" t="s">
        <v>355</v>
      </c>
      <c r="H65" s="247"/>
      <c r="I65" s="123">
        <f>+EVALUACION!I66</f>
        <v>2</v>
      </c>
      <c r="J65" s="123">
        <f>+EVALUACION!J66</f>
        <v>3</v>
      </c>
      <c r="K65" s="123">
        <f t="shared" si="0"/>
        <v>5</v>
      </c>
      <c r="L65" s="123" t="str">
        <f t="shared" si="1"/>
        <v>MEDIO</v>
      </c>
      <c r="M65" s="94" t="s">
        <v>214</v>
      </c>
      <c r="N65" s="125" t="s">
        <v>333</v>
      </c>
      <c r="O65" s="125" t="s">
        <v>323</v>
      </c>
      <c r="P65" s="125" t="s">
        <v>265</v>
      </c>
      <c r="Q65" s="125" t="s">
        <v>356</v>
      </c>
      <c r="R65" s="37" t="s">
        <v>329</v>
      </c>
    </row>
    <row r="66" spans="2:23" s="26" customFormat="1" ht="57.75" customHeight="1" thickBot="1">
      <c r="B66" s="122" t="str">
        <f>+EVALUACION!B67</f>
        <v>EJECUCIÓN</v>
      </c>
      <c r="C66" s="248" t="str">
        <f>+EVALUACION!C67</f>
        <v>Afectaciones derivadas de condiciones climáticas extremas que impidan la movilidad</v>
      </c>
      <c r="D66" s="248"/>
      <c r="E66" s="248"/>
      <c r="F66" s="248"/>
      <c r="G66" s="246" t="s">
        <v>357</v>
      </c>
      <c r="H66" s="247"/>
      <c r="I66" s="123">
        <f>+EVALUACION!I67</f>
        <v>2</v>
      </c>
      <c r="J66" s="123">
        <f>+EVALUACION!J67</f>
        <v>3</v>
      </c>
      <c r="K66" s="123">
        <f t="shared" si="0"/>
        <v>5</v>
      </c>
      <c r="L66" s="123" t="str">
        <f t="shared" si="1"/>
        <v>MEDIO</v>
      </c>
      <c r="M66" s="94" t="s">
        <v>214</v>
      </c>
      <c r="N66" s="125" t="s">
        <v>339</v>
      </c>
      <c r="O66" s="125" t="s">
        <v>323</v>
      </c>
      <c r="P66" s="125" t="s">
        <v>265</v>
      </c>
      <c r="Q66" s="125" t="s">
        <v>358</v>
      </c>
      <c r="R66" s="37" t="s">
        <v>329</v>
      </c>
    </row>
    <row r="67" spans="2:23" s="26" customFormat="1" ht="57.75" customHeight="1" thickBot="1">
      <c r="B67" s="122" t="str">
        <f>+EVALUACION!B68</f>
        <v>EJECUCIÓN</v>
      </c>
      <c r="C67" s="248" t="str">
        <f>+EVALUACION!C68</f>
        <v>Incumplimiento en la obtención o renovación de permisos exigidos por autoridades de transporte</v>
      </c>
      <c r="D67" s="248"/>
      <c r="E67" s="248"/>
      <c r="F67" s="248"/>
      <c r="G67" s="246" t="s">
        <v>359</v>
      </c>
      <c r="H67" s="247"/>
      <c r="I67" s="123">
        <f>+EVALUACION!I68</f>
        <v>2</v>
      </c>
      <c r="J67" s="123">
        <f>+EVALUACION!J68</f>
        <v>3</v>
      </c>
      <c r="K67" s="123">
        <f t="shared" si="0"/>
        <v>5</v>
      </c>
      <c r="L67" s="123" t="str">
        <f t="shared" si="1"/>
        <v>MEDIO</v>
      </c>
      <c r="M67" s="94" t="s">
        <v>221</v>
      </c>
      <c r="N67" s="125" t="s">
        <v>309</v>
      </c>
      <c r="O67" s="125" t="s">
        <v>323</v>
      </c>
      <c r="P67" s="125" t="s">
        <v>265</v>
      </c>
      <c r="Q67" s="125" t="s">
        <v>360</v>
      </c>
      <c r="R67" s="37" t="s">
        <v>321</v>
      </c>
    </row>
    <row r="68" spans="2:23" s="26" customFormat="1" ht="57.75" customHeight="1">
      <c r="B68" s="122" t="str">
        <f>+EVALUACION!B69</f>
        <v>EJECUCIÓN</v>
      </c>
      <c r="C68" s="248" t="str">
        <f>+EVALUACION!C69</f>
        <v>Suspensión del servicio por orden de autoridad competente</v>
      </c>
      <c r="D68" s="248"/>
      <c r="E68" s="248"/>
      <c r="F68" s="248"/>
      <c r="G68" s="246" t="s">
        <v>361</v>
      </c>
      <c r="H68" s="247"/>
      <c r="I68" s="123">
        <f>+EVALUACION!I69</f>
        <v>1</v>
      </c>
      <c r="J68" s="123">
        <f>+EVALUACION!J69</f>
        <v>3</v>
      </c>
      <c r="K68" s="123">
        <f t="shared" si="0"/>
        <v>4</v>
      </c>
      <c r="L68" s="123" t="str">
        <f t="shared" si="1"/>
        <v>BAJO</v>
      </c>
      <c r="M68" s="94" t="s">
        <v>221</v>
      </c>
      <c r="N68" s="125" t="s">
        <v>309</v>
      </c>
      <c r="O68" s="125" t="s">
        <v>362</v>
      </c>
      <c r="P68" s="125" t="s">
        <v>362</v>
      </c>
      <c r="Q68" s="125" t="s">
        <v>363</v>
      </c>
      <c r="R68" s="37" t="s">
        <v>329</v>
      </c>
    </row>
    <row r="69" spans="2:23" ht="12.75" customHeight="1">
      <c r="B69" s="84"/>
      <c r="C69" s="85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3"/>
    </row>
    <row r="70" spans="2:23">
      <c r="B70" s="84"/>
      <c r="C70" s="279" t="s">
        <v>194</v>
      </c>
      <c r="D70" s="279"/>
      <c r="E70" s="279"/>
      <c r="F70" s="279"/>
      <c r="G70" s="85"/>
      <c r="H70" s="207" t="s">
        <v>364</v>
      </c>
      <c r="I70" s="207"/>
      <c r="J70" s="207"/>
      <c r="K70" s="207"/>
      <c r="L70" s="126"/>
      <c r="M70" s="126"/>
      <c r="N70" s="126"/>
      <c r="O70" s="126"/>
      <c r="P70" s="126"/>
      <c r="Q70" s="126"/>
      <c r="R70" s="3"/>
    </row>
    <row r="71" spans="2:23" ht="19.5" customHeight="1">
      <c r="B71" s="221" t="s">
        <v>166</v>
      </c>
      <c r="C71" s="258" t="s">
        <v>167</v>
      </c>
      <c r="D71" s="266"/>
      <c r="E71" s="259"/>
      <c r="F71" s="105" t="s">
        <v>168</v>
      </c>
      <c r="G71" s="85"/>
      <c r="H71" s="258" t="s">
        <v>169</v>
      </c>
      <c r="I71" s="259"/>
      <c r="J71" s="258" t="s">
        <v>168</v>
      </c>
      <c r="K71" s="259"/>
      <c r="L71" s="110"/>
      <c r="M71" s="110"/>
      <c r="N71" s="207" t="s">
        <v>194</v>
      </c>
      <c r="O71" s="207"/>
      <c r="P71" s="207"/>
      <c r="Q71" s="110"/>
      <c r="R71" s="3"/>
    </row>
    <row r="72" spans="2:23" ht="21" customHeight="1">
      <c r="B72" s="221"/>
      <c r="C72" s="246" t="s">
        <v>170</v>
      </c>
      <c r="D72" s="267"/>
      <c r="E72" s="247"/>
      <c r="F72" s="107">
        <v>1</v>
      </c>
      <c r="G72" s="85"/>
      <c r="H72" s="246" t="s">
        <v>171</v>
      </c>
      <c r="I72" s="247"/>
      <c r="J72" s="246">
        <v>1</v>
      </c>
      <c r="K72" s="247"/>
      <c r="L72" s="110"/>
      <c r="M72" s="110"/>
      <c r="N72" s="251" t="s">
        <v>180</v>
      </c>
      <c r="O72" s="252"/>
      <c r="P72" s="119" t="s">
        <v>193</v>
      </c>
      <c r="Q72" s="110"/>
      <c r="R72" s="3"/>
    </row>
    <row r="73" spans="2:23" ht="15.75" customHeight="1">
      <c r="B73" s="221"/>
      <c r="C73" s="246" t="s">
        <v>172</v>
      </c>
      <c r="D73" s="267"/>
      <c r="E73" s="247"/>
      <c r="F73" s="107">
        <v>2</v>
      </c>
      <c r="G73" s="85"/>
      <c r="H73" s="246" t="s">
        <v>173</v>
      </c>
      <c r="I73" s="247"/>
      <c r="J73" s="246">
        <v>2</v>
      </c>
      <c r="K73" s="247"/>
      <c r="L73" s="110"/>
      <c r="M73" s="110"/>
      <c r="N73" s="260" t="s">
        <v>195</v>
      </c>
      <c r="O73" s="261"/>
      <c r="P73" s="120" t="s">
        <v>196</v>
      </c>
      <c r="Q73" s="110"/>
      <c r="R73" s="3"/>
      <c r="T73" s="5"/>
      <c r="U73" s="5"/>
      <c r="V73" s="5"/>
      <c r="W73" s="5"/>
    </row>
    <row r="74" spans="2:23" ht="24.75" customHeight="1">
      <c r="B74" s="221"/>
      <c r="C74" s="246" t="s">
        <v>174</v>
      </c>
      <c r="D74" s="267"/>
      <c r="E74" s="247"/>
      <c r="F74" s="107">
        <v>3</v>
      </c>
      <c r="G74" s="85"/>
      <c r="H74" s="246" t="s">
        <v>175</v>
      </c>
      <c r="I74" s="247"/>
      <c r="J74" s="246">
        <v>3</v>
      </c>
      <c r="K74" s="247"/>
      <c r="L74" s="110"/>
      <c r="M74" s="110"/>
      <c r="N74" s="218" t="s">
        <v>197</v>
      </c>
      <c r="O74" s="250"/>
      <c r="P74" s="120" t="s">
        <v>198</v>
      </c>
      <c r="Q74" s="110"/>
      <c r="R74" s="3"/>
    </row>
    <row r="75" spans="2:23" ht="18" customHeight="1">
      <c r="B75" s="221"/>
      <c r="C75" s="246" t="s">
        <v>176</v>
      </c>
      <c r="D75" s="267"/>
      <c r="E75" s="247"/>
      <c r="F75" s="107">
        <v>4</v>
      </c>
      <c r="G75" s="85"/>
      <c r="H75" s="246" t="s">
        <v>177</v>
      </c>
      <c r="I75" s="247"/>
      <c r="J75" s="246">
        <v>4</v>
      </c>
      <c r="K75" s="247"/>
      <c r="L75" s="110"/>
      <c r="M75" s="110"/>
      <c r="N75" s="263">
        <v>5</v>
      </c>
      <c r="O75" s="264"/>
      <c r="P75" s="120" t="s">
        <v>199</v>
      </c>
      <c r="Q75" s="110"/>
      <c r="R75" s="3"/>
    </row>
    <row r="76" spans="2:23" ht="21" customHeight="1" thickBot="1">
      <c r="B76" s="221"/>
      <c r="C76" s="246" t="s">
        <v>178</v>
      </c>
      <c r="D76" s="267"/>
      <c r="E76" s="247"/>
      <c r="F76" s="107">
        <v>5</v>
      </c>
      <c r="G76" s="85"/>
      <c r="H76" s="246" t="s">
        <v>179</v>
      </c>
      <c r="I76" s="247"/>
      <c r="J76" s="246">
        <v>5</v>
      </c>
      <c r="K76" s="247"/>
      <c r="L76" s="110"/>
      <c r="M76" s="110"/>
      <c r="N76" s="277" t="s">
        <v>200</v>
      </c>
      <c r="O76" s="278"/>
      <c r="P76" s="127" t="s">
        <v>201</v>
      </c>
      <c r="Q76" s="110"/>
      <c r="R76" s="3"/>
    </row>
    <row r="77" spans="2:23">
      <c r="B77" s="84"/>
      <c r="C77" s="85"/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85"/>
      <c r="Q77" s="85"/>
      <c r="R77" s="3"/>
    </row>
    <row r="78" spans="2:23" ht="18" customHeight="1">
      <c r="B78" s="84"/>
      <c r="C78" s="207" t="s">
        <v>180</v>
      </c>
      <c r="D78" s="207"/>
      <c r="E78" s="207"/>
      <c r="F78" s="207"/>
      <c r="G78" s="207"/>
      <c r="H78" s="207"/>
      <c r="I78" s="207"/>
      <c r="J78" s="207"/>
      <c r="K78" s="207"/>
      <c r="L78" s="207"/>
      <c r="M78" s="207"/>
      <c r="N78" s="207"/>
      <c r="O78" s="207"/>
      <c r="P78" s="207"/>
      <c r="Q78" s="207"/>
      <c r="R78" s="3"/>
    </row>
    <row r="79" spans="2:23" ht="68.25" customHeight="1">
      <c r="B79" s="84"/>
      <c r="C79" s="246" t="s">
        <v>181</v>
      </c>
      <c r="D79" s="267"/>
      <c r="E79" s="267"/>
      <c r="F79" s="247"/>
      <c r="G79" s="246" t="s">
        <v>182</v>
      </c>
      <c r="H79" s="247"/>
      <c r="I79" s="246" t="s">
        <v>183</v>
      </c>
      <c r="J79" s="267"/>
      <c r="K79" s="247"/>
      <c r="L79" s="246" t="s">
        <v>184</v>
      </c>
      <c r="M79" s="247"/>
      <c r="N79" s="246" t="s">
        <v>185</v>
      </c>
      <c r="O79" s="247"/>
      <c r="P79" s="246" t="s">
        <v>186</v>
      </c>
      <c r="Q79" s="247"/>
      <c r="R79" s="3"/>
    </row>
    <row r="80" spans="2:23" ht="60" customHeight="1">
      <c r="B80" s="84"/>
      <c r="C80" s="246" t="s">
        <v>187</v>
      </c>
      <c r="D80" s="267"/>
      <c r="E80" s="267"/>
      <c r="F80" s="247"/>
      <c r="G80" s="246" t="s">
        <v>188</v>
      </c>
      <c r="H80" s="247"/>
      <c r="I80" s="246" t="s">
        <v>189</v>
      </c>
      <c r="J80" s="267"/>
      <c r="K80" s="247"/>
      <c r="L80" s="246" t="s">
        <v>190</v>
      </c>
      <c r="M80" s="247"/>
      <c r="N80" s="246" t="s">
        <v>191</v>
      </c>
      <c r="O80" s="247"/>
      <c r="P80" s="246" t="s">
        <v>192</v>
      </c>
      <c r="Q80" s="247"/>
      <c r="R80" s="3"/>
    </row>
    <row r="81" spans="2:18">
      <c r="B81" s="84"/>
      <c r="C81" s="269" t="s">
        <v>167</v>
      </c>
      <c r="D81" s="270"/>
      <c r="E81" s="271"/>
      <c r="F81" s="275" t="s">
        <v>168</v>
      </c>
      <c r="G81" s="251" t="s">
        <v>171</v>
      </c>
      <c r="H81" s="252"/>
      <c r="I81" s="251" t="s">
        <v>173</v>
      </c>
      <c r="J81" s="257"/>
      <c r="K81" s="252"/>
      <c r="L81" s="251" t="s">
        <v>175</v>
      </c>
      <c r="M81" s="252"/>
      <c r="N81" s="251" t="s">
        <v>177</v>
      </c>
      <c r="O81" s="252"/>
      <c r="P81" s="258" t="s">
        <v>179</v>
      </c>
      <c r="Q81" s="259"/>
      <c r="R81" s="3"/>
    </row>
    <row r="82" spans="2:18">
      <c r="B82" s="84"/>
      <c r="C82" s="272"/>
      <c r="D82" s="273"/>
      <c r="E82" s="274"/>
      <c r="F82" s="276"/>
      <c r="G82" s="253">
        <v>1</v>
      </c>
      <c r="H82" s="254"/>
      <c r="I82" s="253">
        <v>2</v>
      </c>
      <c r="J82" s="265"/>
      <c r="K82" s="254"/>
      <c r="L82" s="253">
        <v>3</v>
      </c>
      <c r="M82" s="254"/>
      <c r="N82" s="253">
        <v>4</v>
      </c>
      <c r="O82" s="254"/>
      <c r="P82" s="253">
        <v>5</v>
      </c>
      <c r="Q82" s="254"/>
      <c r="R82" s="3"/>
    </row>
    <row r="83" spans="2:18" ht="19.5" customHeight="1">
      <c r="B83" s="84"/>
      <c r="C83" s="246" t="s">
        <v>170</v>
      </c>
      <c r="D83" s="267"/>
      <c r="E83" s="247"/>
      <c r="F83" s="114">
        <v>1</v>
      </c>
      <c r="G83" s="255">
        <v>2</v>
      </c>
      <c r="H83" s="256"/>
      <c r="I83" s="255">
        <v>3</v>
      </c>
      <c r="J83" s="262"/>
      <c r="K83" s="256"/>
      <c r="L83" s="255">
        <v>4</v>
      </c>
      <c r="M83" s="256"/>
      <c r="N83" s="263">
        <v>5</v>
      </c>
      <c r="O83" s="264"/>
      <c r="P83" s="218">
        <v>6</v>
      </c>
      <c r="Q83" s="250"/>
      <c r="R83" s="3"/>
    </row>
    <row r="84" spans="2:18" ht="21.75" customHeight="1">
      <c r="B84" s="84"/>
      <c r="C84" s="246" t="s">
        <v>172</v>
      </c>
      <c r="D84" s="267"/>
      <c r="E84" s="247"/>
      <c r="F84" s="114">
        <v>2</v>
      </c>
      <c r="G84" s="255">
        <v>3</v>
      </c>
      <c r="H84" s="256"/>
      <c r="I84" s="255">
        <v>4</v>
      </c>
      <c r="J84" s="262"/>
      <c r="K84" s="256"/>
      <c r="L84" s="263">
        <v>5</v>
      </c>
      <c r="M84" s="264"/>
      <c r="N84" s="218">
        <v>6</v>
      </c>
      <c r="O84" s="250"/>
      <c r="P84" s="218">
        <v>7</v>
      </c>
      <c r="Q84" s="250"/>
      <c r="R84" s="3"/>
    </row>
    <row r="85" spans="2:18" ht="21" customHeight="1">
      <c r="B85" s="84"/>
      <c r="C85" s="246" t="s">
        <v>174</v>
      </c>
      <c r="D85" s="267"/>
      <c r="E85" s="247"/>
      <c r="F85" s="114">
        <v>3</v>
      </c>
      <c r="G85" s="255">
        <v>4</v>
      </c>
      <c r="H85" s="256"/>
      <c r="I85" s="263">
        <v>5</v>
      </c>
      <c r="J85" s="268"/>
      <c r="K85" s="264"/>
      <c r="L85" s="218">
        <v>6</v>
      </c>
      <c r="M85" s="250"/>
      <c r="N85" s="218">
        <v>7</v>
      </c>
      <c r="O85" s="250"/>
      <c r="P85" s="260">
        <v>8</v>
      </c>
      <c r="Q85" s="261"/>
      <c r="R85" s="3"/>
    </row>
    <row r="86" spans="2:18" ht="21" customHeight="1">
      <c r="B86" s="84"/>
      <c r="C86" s="246" t="s">
        <v>176</v>
      </c>
      <c r="D86" s="267"/>
      <c r="E86" s="247"/>
      <c r="F86" s="114">
        <v>4</v>
      </c>
      <c r="G86" s="263">
        <v>5</v>
      </c>
      <c r="H86" s="264"/>
      <c r="I86" s="218">
        <v>6</v>
      </c>
      <c r="J86" s="249"/>
      <c r="K86" s="250"/>
      <c r="L86" s="218">
        <v>7</v>
      </c>
      <c r="M86" s="250"/>
      <c r="N86" s="260">
        <v>8</v>
      </c>
      <c r="O86" s="261"/>
      <c r="P86" s="260">
        <v>9</v>
      </c>
      <c r="Q86" s="261"/>
      <c r="R86" s="3"/>
    </row>
    <row r="87" spans="2:18" ht="21" customHeight="1">
      <c r="B87" s="84"/>
      <c r="C87" s="246" t="s">
        <v>178</v>
      </c>
      <c r="D87" s="267"/>
      <c r="E87" s="247"/>
      <c r="F87" s="114">
        <v>5</v>
      </c>
      <c r="G87" s="218">
        <v>6</v>
      </c>
      <c r="H87" s="250"/>
      <c r="I87" s="218">
        <v>7</v>
      </c>
      <c r="J87" s="249"/>
      <c r="K87" s="250"/>
      <c r="L87" s="260">
        <v>8</v>
      </c>
      <c r="M87" s="261"/>
      <c r="N87" s="260">
        <v>9</v>
      </c>
      <c r="O87" s="261"/>
      <c r="P87" s="260">
        <v>10</v>
      </c>
      <c r="Q87" s="261"/>
      <c r="R87" s="3"/>
    </row>
    <row r="88" spans="2:18" ht="13.9" thickBot="1">
      <c r="B88" s="87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88"/>
      <c r="P88" s="88"/>
      <c r="Q88" s="88"/>
      <c r="R88" s="9"/>
    </row>
  </sheetData>
  <mergeCells count="198">
    <mergeCell ref="C57:F57"/>
    <mergeCell ref="G57:H57"/>
    <mergeCell ref="C53:F53"/>
    <mergeCell ref="G53:H53"/>
    <mergeCell ref="C54:F54"/>
    <mergeCell ref="G54:H54"/>
    <mergeCell ref="C58:F58"/>
    <mergeCell ref="G58:H58"/>
    <mergeCell ref="C59:F59"/>
    <mergeCell ref="G59:H59"/>
    <mergeCell ref="B6:R6"/>
    <mergeCell ref="B7:R7"/>
    <mergeCell ref="G16:H16"/>
    <mergeCell ref="G15:H15"/>
    <mergeCell ref="C56:F56"/>
    <mergeCell ref="G56:H56"/>
    <mergeCell ref="B2:B4"/>
    <mergeCell ref="C16:F16"/>
    <mergeCell ref="C55:F55"/>
    <mergeCell ref="G55:H55"/>
    <mergeCell ref="C52:F52"/>
    <mergeCell ref="G52:H52"/>
    <mergeCell ref="C15:F15"/>
    <mergeCell ref="C2:P4"/>
    <mergeCell ref="Q2:R4"/>
    <mergeCell ref="B9:R9"/>
    <mergeCell ref="B8:R8"/>
    <mergeCell ref="B10:R10"/>
    <mergeCell ref="C17:F17"/>
    <mergeCell ref="C18:F18"/>
    <mergeCell ref="C19:F19"/>
    <mergeCell ref="C20:F20"/>
    <mergeCell ref="C21:F21"/>
    <mergeCell ref="C22:F22"/>
    <mergeCell ref="C60:F60"/>
    <mergeCell ref="G60:H60"/>
    <mergeCell ref="G66:H66"/>
    <mergeCell ref="C67:F67"/>
    <mergeCell ref="G67:H67"/>
    <mergeCell ref="C68:F68"/>
    <mergeCell ref="G68:H68"/>
    <mergeCell ref="C86:E86"/>
    <mergeCell ref="G85:H85"/>
    <mergeCell ref="G86:H86"/>
    <mergeCell ref="G65:H65"/>
    <mergeCell ref="C66:F66"/>
    <mergeCell ref="H72:I72"/>
    <mergeCell ref="C70:F70"/>
    <mergeCell ref="H70:K70"/>
    <mergeCell ref="C65:F65"/>
    <mergeCell ref="C62:F62"/>
    <mergeCell ref="G62:H62"/>
    <mergeCell ref="C63:F63"/>
    <mergeCell ref="G63:H63"/>
    <mergeCell ref="C64:F64"/>
    <mergeCell ref="G64:H64"/>
    <mergeCell ref="C61:F61"/>
    <mergeCell ref="G61:H61"/>
    <mergeCell ref="C87:E87"/>
    <mergeCell ref="N71:P71"/>
    <mergeCell ref="N72:O72"/>
    <mergeCell ref="N73:O73"/>
    <mergeCell ref="C74:E74"/>
    <mergeCell ref="H74:I74"/>
    <mergeCell ref="J74:K74"/>
    <mergeCell ref="J71:K71"/>
    <mergeCell ref="C72:E72"/>
    <mergeCell ref="J73:K73"/>
    <mergeCell ref="N74:O74"/>
    <mergeCell ref="N79:O79"/>
    <mergeCell ref="N80:O80"/>
    <mergeCell ref="L79:M79"/>
    <mergeCell ref="L80:M80"/>
    <mergeCell ref="N75:O75"/>
    <mergeCell ref="N76:O76"/>
    <mergeCell ref="P79:Q79"/>
    <mergeCell ref="P80:Q80"/>
    <mergeCell ref="L81:M81"/>
    <mergeCell ref="I87:K87"/>
    <mergeCell ref="P87:Q87"/>
    <mergeCell ref="N87:O87"/>
    <mergeCell ref="G84:H84"/>
    <mergeCell ref="B71:B76"/>
    <mergeCell ref="C71:E71"/>
    <mergeCell ref="H71:I71"/>
    <mergeCell ref="C83:E83"/>
    <mergeCell ref="C84:E84"/>
    <mergeCell ref="C85:E85"/>
    <mergeCell ref="C79:F79"/>
    <mergeCell ref="C80:F80"/>
    <mergeCell ref="I85:K85"/>
    <mergeCell ref="C75:E75"/>
    <mergeCell ref="C76:E76"/>
    <mergeCell ref="H76:I76"/>
    <mergeCell ref="J76:K76"/>
    <mergeCell ref="C81:E82"/>
    <mergeCell ref="J75:K75"/>
    <mergeCell ref="F81:F82"/>
    <mergeCell ref="H75:I75"/>
    <mergeCell ref="G79:H79"/>
    <mergeCell ref="G80:H80"/>
    <mergeCell ref="I79:K79"/>
    <mergeCell ref="I80:K80"/>
    <mergeCell ref="J72:K72"/>
    <mergeCell ref="C73:E73"/>
    <mergeCell ref="H73:I73"/>
    <mergeCell ref="L87:M87"/>
    <mergeCell ref="L85:M85"/>
    <mergeCell ref="L82:M82"/>
    <mergeCell ref="G87:H87"/>
    <mergeCell ref="I84:K84"/>
    <mergeCell ref="N82:O82"/>
    <mergeCell ref="N83:O83"/>
    <mergeCell ref="N84:O84"/>
    <mergeCell ref="N85:O85"/>
    <mergeCell ref="N86:O86"/>
    <mergeCell ref="L86:M86"/>
    <mergeCell ref="L83:M83"/>
    <mergeCell ref="L84:M84"/>
    <mergeCell ref="I82:K82"/>
    <mergeCell ref="I83:K83"/>
    <mergeCell ref="I86:K86"/>
    <mergeCell ref="C78:Q78"/>
    <mergeCell ref="G81:H81"/>
    <mergeCell ref="G82:H82"/>
    <mergeCell ref="G83:H83"/>
    <mergeCell ref="P83:Q83"/>
    <mergeCell ref="P84:Q84"/>
    <mergeCell ref="I81:K81"/>
    <mergeCell ref="P82:Q82"/>
    <mergeCell ref="N81:O81"/>
    <mergeCell ref="P81:Q81"/>
    <mergeCell ref="P85:Q85"/>
    <mergeCell ref="P86:Q86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48:H48"/>
    <mergeCell ref="G49:H49"/>
    <mergeCell ref="G50:H50"/>
    <mergeCell ref="G51:H51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</mergeCells>
  <conditionalFormatting sqref="J16:K68">
    <cfRule type="expression" dxfId="13" priority="56" stopIfTrue="1">
      <formula>"""bajo"""</formula>
    </cfRule>
  </conditionalFormatting>
  <conditionalFormatting sqref="L16:L68">
    <cfRule type="cellIs" dxfId="12" priority="51" stopIfTrue="1" operator="equal">
      <formula>"EXTREMO"</formula>
    </cfRule>
    <cfRule type="cellIs" dxfId="11" priority="52" stopIfTrue="1" operator="equal">
      <formula>"ALTO"</formula>
    </cfRule>
    <cfRule type="cellIs" dxfId="10" priority="53" stopIfTrue="1" operator="equal">
      <formula>"MEDIO"</formula>
    </cfRule>
    <cfRule type="cellIs" dxfId="9" priority="54" stopIfTrue="1" operator="equal">
      <formula>"BAJO"</formula>
    </cfRule>
  </conditionalFormatting>
  <conditionalFormatting sqref="M16:Q68">
    <cfRule type="expression" dxfId="8" priority="1" stopIfTrue="1">
      <formula>"""bajo"""</formula>
    </cfRule>
  </conditionalFormatting>
  <printOptions horizontalCentered="1"/>
  <pageMargins left="0.7" right="0.7" top="0.75" bottom="0.75" header="0.3" footer="0.3"/>
  <pageSetup scale="32" orientation="portrait" horizontalDpi="4294967295" verticalDpi="4294967295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/>
  <dimension ref="B1:X92"/>
  <sheetViews>
    <sheetView showGridLines="0" tabSelected="1" topLeftCell="B62" zoomScale="70" zoomScaleNormal="70" zoomScaleSheetLayoutView="25" zoomScalePageLayoutView="70" workbookViewId="0">
      <selection activeCell="Q11" sqref="Q11:R63"/>
    </sheetView>
  </sheetViews>
  <sheetFormatPr defaultColWidth="11.42578125" defaultRowHeight="13.9"/>
  <cols>
    <col min="1" max="1" width="4.28515625" style="16" customWidth="1"/>
    <col min="2" max="2" width="48.85546875" style="16" customWidth="1"/>
    <col min="3" max="3" width="42" style="16" customWidth="1"/>
    <col min="4" max="4" width="17.7109375" style="16" customWidth="1"/>
    <col min="5" max="5" width="22.5703125" style="16" customWidth="1"/>
    <col min="6" max="6" width="15.140625" style="16" customWidth="1"/>
    <col min="7" max="7" width="17.42578125" style="16" customWidth="1"/>
    <col min="8" max="8" width="5.140625" style="16" customWidth="1"/>
    <col min="9" max="9" width="4.28515625" style="16" customWidth="1"/>
    <col min="10" max="10" width="5.85546875" style="16" customWidth="1"/>
    <col min="11" max="11" width="5.28515625" style="16" customWidth="1"/>
    <col min="12" max="12" width="14.140625" style="16" customWidth="1"/>
    <col min="13" max="13" width="5.28515625" style="16" customWidth="1"/>
    <col min="14" max="14" width="18" style="16" customWidth="1"/>
    <col min="15" max="15" width="5.7109375" style="16" customWidth="1"/>
    <col min="16" max="16" width="6.42578125" style="16" customWidth="1"/>
    <col min="17" max="17" width="8.42578125" style="16" customWidth="1"/>
    <col min="18" max="18" width="6" style="16" customWidth="1"/>
    <col min="19" max="19" width="9.7109375" style="16" customWidth="1"/>
    <col min="20" max="20" width="12.85546875" style="16" customWidth="1"/>
    <col min="21" max="21" width="11.42578125" style="16"/>
    <col min="22" max="22" width="10.85546875" style="16" customWidth="1"/>
    <col min="23" max="23" width="15.7109375" style="16" customWidth="1"/>
    <col min="24" max="24" width="13.85546875" style="16" customWidth="1"/>
    <col min="25" max="16384" width="11.42578125" style="16"/>
  </cols>
  <sheetData>
    <row r="1" spans="2:24" s="14" customFormat="1">
      <c r="S1" s="15"/>
    </row>
    <row r="2" spans="2:24" s="14" customFormat="1" ht="54" customHeight="1">
      <c r="B2" s="312"/>
      <c r="C2" s="313" t="s">
        <v>16</v>
      </c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239" t="s">
        <v>1</v>
      </c>
      <c r="X2" s="291"/>
    </row>
    <row r="3" spans="2:24" s="14" customFormat="1" ht="31.5" customHeight="1">
      <c r="B3" s="312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313"/>
      <c r="U3" s="313"/>
      <c r="V3" s="313"/>
      <c r="W3" s="292"/>
      <c r="X3" s="293"/>
    </row>
    <row r="4" spans="2:24" s="14" customFormat="1" ht="47.25" customHeight="1">
      <c r="B4" s="312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294"/>
      <c r="X4" s="295"/>
    </row>
    <row r="5" spans="2:24" s="14" customFormat="1" ht="32.25" customHeight="1" thickBot="1"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9"/>
      <c r="T5" s="38"/>
      <c r="U5" s="38"/>
      <c r="V5" s="38"/>
      <c r="W5" s="38"/>
      <c r="X5" s="38"/>
    </row>
    <row r="6" spans="2:24" ht="91.5" customHeight="1">
      <c r="B6" s="325" t="str">
        <f>+EVALUACION!B6</f>
        <v>Objeto Contractual: “PRESTAR LOS SERVICIOS DE TRANSPORTE TERRESTRE DE PASAJEROS DE CONFORMIDAD CON LAS NECESIDADES DE LA ALCALDÍA LOCAL DE SUMAPAZ”</v>
      </c>
      <c r="C6" s="326"/>
      <c r="D6" s="326"/>
      <c r="E6" s="326"/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326"/>
      <c r="Q6" s="326"/>
      <c r="R6" s="326"/>
      <c r="S6" s="326"/>
      <c r="T6" s="326"/>
      <c r="U6" s="326"/>
      <c r="V6" s="326"/>
      <c r="W6" s="326"/>
      <c r="X6" s="327"/>
    </row>
    <row r="7" spans="2:24" ht="26.25" customHeight="1">
      <c r="B7" s="296" t="s">
        <v>365</v>
      </c>
      <c r="C7" s="297"/>
      <c r="D7" s="297"/>
      <c r="E7" s="297"/>
      <c r="F7" s="297"/>
      <c r="G7" s="297"/>
      <c r="H7" s="297"/>
      <c r="I7" s="297"/>
      <c r="J7" s="297"/>
      <c r="K7" s="297"/>
      <c r="L7" s="297"/>
      <c r="M7" s="297"/>
      <c r="N7" s="297"/>
      <c r="O7" s="297"/>
      <c r="P7" s="297"/>
      <c r="Q7" s="297"/>
      <c r="R7" s="297"/>
      <c r="S7" s="297"/>
      <c r="T7" s="297"/>
      <c r="U7" s="297"/>
      <c r="V7" s="297"/>
      <c r="W7" s="297"/>
      <c r="X7" s="298"/>
    </row>
    <row r="8" spans="2:24" ht="20.25" customHeight="1">
      <c r="B8" s="296"/>
      <c r="C8" s="297"/>
      <c r="D8" s="297"/>
      <c r="E8" s="297"/>
      <c r="F8" s="297"/>
      <c r="G8" s="297"/>
      <c r="H8" s="297"/>
      <c r="I8" s="297"/>
      <c r="J8" s="297"/>
      <c r="K8" s="297"/>
      <c r="L8" s="297"/>
      <c r="M8" s="297"/>
      <c r="N8" s="297"/>
      <c r="O8" s="297"/>
      <c r="P8" s="297"/>
      <c r="Q8" s="297"/>
      <c r="R8" s="297"/>
      <c r="S8" s="297"/>
      <c r="T8" s="297"/>
      <c r="U8" s="297"/>
      <c r="V8" s="297"/>
      <c r="W8" s="297"/>
      <c r="X8" s="298"/>
    </row>
    <row r="9" spans="2:24" ht="24.75" customHeight="1" thickBot="1">
      <c r="B9" s="323"/>
      <c r="C9" s="324"/>
      <c r="D9" s="324"/>
      <c r="E9" s="324"/>
      <c r="F9" s="324"/>
      <c r="G9" s="324"/>
      <c r="H9" s="324"/>
      <c r="I9" s="324"/>
      <c r="J9" s="324"/>
      <c r="K9" s="324"/>
      <c r="L9" s="324"/>
      <c r="M9" s="324"/>
      <c r="N9" s="324"/>
      <c r="O9" s="324"/>
      <c r="P9" s="324"/>
      <c r="Q9" s="324"/>
      <c r="R9" s="324"/>
      <c r="X9" s="48"/>
    </row>
    <row r="10" spans="2:24" ht="106.5" customHeight="1" thickBot="1">
      <c r="B10" s="27" t="s">
        <v>214</v>
      </c>
      <c r="C10" s="28" t="s">
        <v>107</v>
      </c>
      <c r="D10" s="29" t="s">
        <v>366</v>
      </c>
      <c r="E10" s="29" t="s">
        <v>367</v>
      </c>
      <c r="F10" s="29" t="s">
        <v>368</v>
      </c>
      <c r="G10" s="28" t="s">
        <v>108</v>
      </c>
      <c r="H10" s="29" t="s">
        <v>166</v>
      </c>
      <c r="I10" s="29" t="s">
        <v>110</v>
      </c>
      <c r="J10" s="29" t="s">
        <v>369</v>
      </c>
      <c r="K10" s="29" t="s">
        <v>112</v>
      </c>
      <c r="L10" s="29" t="s">
        <v>370</v>
      </c>
      <c r="M10" s="28" t="s">
        <v>371</v>
      </c>
      <c r="N10" s="28" t="s">
        <v>206</v>
      </c>
      <c r="O10" s="29" t="s">
        <v>166</v>
      </c>
      <c r="P10" s="29" t="s">
        <v>110</v>
      </c>
      <c r="Q10" s="29" t="s">
        <v>369</v>
      </c>
      <c r="R10" s="29" t="s">
        <v>112</v>
      </c>
      <c r="S10" s="28" t="s">
        <v>207</v>
      </c>
      <c r="T10" s="28" t="s">
        <v>208</v>
      </c>
      <c r="U10" s="28" t="s">
        <v>209</v>
      </c>
      <c r="V10" s="28" t="s">
        <v>210</v>
      </c>
      <c r="W10" s="28" t="s">
        <v>372</v>
      </c>
      <c r="X10" s="30" t="s">
        <v>212</v>
      </c>
    </row>
    <row r="11" spans="2:24" ht="106.5" customHeight="1" thickBot="1">
      <c r="B11" s="31">
        <v>1</v>
      </c>
      <c r="C11" s="32" t="str">
        <f>+'EVALUACION CON CONTROLES'!C16:F16</f>
        <v>Inadecuada selección de la modalidad de contratación frente a las características técnicas uniformes del servicio</v>
      </c>
      <c r="D11" s="33" t="str">
        <f>+'EVALUACION CON CONTROLES'!B16</f>
        <v>PLANEACIÓN</v>
      </c>
      <c r="E11" s="33" t="s">
        <v>27</v>
      </c>
      <c r="F11" s="33" t="s">
        <v>28</v>
      </c>
      <c r="G11" s="32" t="str">
        <f>+EVALUACION!H17</f>
        <v>Nulidad del proceso, observaciones de entes de control, retrasos en la contratación y afectación del principio de economía.</v>
      </c>
      <c r="H11" s="32">
        <f>+EVALUACION!I17</f>
        <v>1</v>
      </c>
      <c r="I11" s="32">
        <f>+EVALUACION!J17</f>
        <v>3</v>
      </c>
      <c r="J11" s="32">
        <f>+EVALUACION!K17</f>
        <v>4</v>
      </c>
      <c r="K11" s="33" t="str">
        <f>+EVALUACION!L17</f>
        <v>BAJO</v>
      </c>
      <c r="L11" s="32" t="s">
        <v>373</v>
      </c>
      <c r="M11" s="33">
        <v>100</v>
      </c>
      <c r="N11" s="32" t="str">
        <f>+'EVALUACION CON CONTROLES'!G16</f>
        <v>Validación jurídica y técnica previa; concepto jurídico sobre procedencia de subasta inversa</v>
      </c>
      <c r="O11" s="32">
        <v>1</v>
      </c>
      <c r="P11" s="32">
        <v>2</v>
      </c>
      <c r="Q11" s="32">
        <f>+'EVALUACION CON CONTROLES'!K16</f>
        <v>4</v>
      </c>
      <c r="R11" s="33" t="str">
        <f>+'EVALUACION CON CONTROLES'!L16</f>
        <v>BAJO</v>
      </c>
      <c r="S11" s="32" t="str">
        <f>+'EVALUACION CON CONTROLES'!M16</f>
        <v>No</v>
      </c>
      <c r="T11" s="32" t="str">
        <f>+'EVALUACION CON CONTROLES'!N16</f>
        <v>Jurídica</v>
      </c>
      <c r="U11" s="32" t="str">
        <f>+'EVALUACION CON CONTROLES'!O16</f>
        <v>Inicio estructuración</v>
      </c>
      <c r="V11" s="32" t="str">
        <f>+'EVALUACION CON CONTROLES'!P16</f>
        <v>Antes publicación</v>
      </c>
      <c r="W11" s="32" t="str">
        <f>+'EVALUACION CON CONTROLES'!Q16</f>
        <v>Revisión acto administrativo</v>
      </c>
      <c r="X11" s="34" t="str">
        <f>+'EVALUACION CON CONTROLES'!R16</f>
        <v>Única vez</v>
      </c>
    </row>
    <row r="12" spans="2:24" ht="106.5" customHeight="1" thickBot="1">
      <c r="B12" s="17">
        <v>2</v>
      </c>
      <c r="C12" s="32" t="str">
        <f>+'EVALUACION CON CONTROLES'!C17:F17</f>
        <v>Definición insuficiente o imprecisa de las especificaciones técnicas del servicio de transporte requerido</v>
      </c>
      <c r="D12" s="33" t="str">
        <f>+'EVALUACION CON CONTROLES'!B17</f>
        <v>PLANEACIÓN</v>
      </c>
      <c r="E12" s="33" t="s">
        <v>31</v>
      </c>
      <c r="F12" s="18" t="s">
        <v>28</v>
      </c>
      <c r="G12" s="32" t="str">
        <f>+EVALUACION!H18</f>
        <v>Dificultad en la evaluación, posibles reclamaciones, adjudicación inadecuada y riesgo de incumplimiento en ejecución.</v>
      </c>
      <c r="H12" s="32">
        <f>+EVALUACION!I18</f>
        <v>2</v>
      </c>
      <c r="I12" s="32">
        <f>+EVALUACION!J18</f>
        <v>3</v>
      </c>
      <c r="J12" s="32">
        <f>+EVALUACION!K18</f>
        <v>5</v>
      </c>
      <c r="K12" s="33" t="str">
        <f>+EVALUACION!L18</f>
        <v>MEDIO</v>
      </c>
      <c r="L12" s="19" t="s">
        <v>373</v>
      </c>
      <c r="M12" s="18">
        <v>100</v>
      </c>
      <c r="N12" s="32" t="str">
        <f>+'EVALUACION CON CONTROLES'!G17</f>
        <v>Revisión técnica cruzada; validación con conocimiento del territorio rural</v>
      </c>
      <c r="O12" s="19">
        <v>1</v>
      </c>
      <c r="P12" s="19">
        <v>2</v>
      </c>
      <c r="Q12" s="32">
        <f>+'EVALUACION CON CONTROLES'!K17</f>
        <v>5</v>
      </c>
      <c r="R12" s="33" t="str">
        <f>+'EVALUACION CON CONTROLES'!L17</f>
        <v>MEDIO</v>
      </c>
      <c r="S12" s="32" t="str">
        <f>+'EVALUACION CON CONTROLES'!M17</f>
        <v>Sí</v>
      </c>
      <c r="T12" s="32" t="str">
        <f>+'EVALUACION CON CONTROLES'!N17</f>
        <v>Área Técnica</v>
      </c>
      <c r="U12" s="32" t="str">
        <f>+'EVALUACION CON CONTROLES'!O17</f>
        <v>Inicio estructuración</v>
      </c>
      <c r="V12" s="32" t="str">
        <f>+'EVALUACION CON CONTROLES'!P17</f>
        <v>Publicación</v>
      </c>
      <c r="W12" s="32" t="str">
        <f>+'EVALUACION CON CONTROLES'!Q17</f>
        <v>Lista de chequeo técnico</v>
      </c>
      <c r="X12" s="34" t="str">
        <f>+'EVALUACION CON CONTROLES'!R17</f>
        <v>Durante estructuración</v>
      </c>
    </row>
    <row r="13" spans="2:24" ht="106.5" customHeight="1" thickBot="1">
      <c r="B13" s="31">
        <v>3</v>
      </c>
      <c r="C13" s="32" t="str">
        <f>+'EVALUACION CON CONTROLES'!C18:F18</f>
        <v>Subestimación del valor del contrato frente a las condiciones reales de operación en territorio rural</v>
      </c>
      <c r="D13" s="33" t="str">
        <f>+'EVALUACION CON CONTROLES'!B18</f>
        <v>PLANEACIÓN</v>
      </c>
      <c r="E13" s="33" t="s">
        <v>31</v>
      </c>
      <c r="F13" s="18" t="s">
        <v>28</v>
      </c>
      <c r="G13" s="32" t="str">
        <f>+EVALUACION!H19</f>
        <v>Desfinanciación, necesidad de ajustes presupuestales o riesgo de incumplimiento del servicio.</v>
      </c>
      <c r="H13" s="32">
        <f>+EVALUACION!I19</f>
        <v>2</v>
      </c>
      <c r="I13" s="32">
        <f>+EVALUACION!J19</f>
        <v>3</v>
      </c>
      <c r="J13" s="32">
        <f>+EVALUACION!K19</f>
        <v>5</v>
      </c>
      <c r="K13" s="33" t="str">
        <f>+EVALUACION!L19</f>
        <v>MEDIO</v>
      </c>
      <c r="L13" s="19" t="s">
        <v>373</v>
      </c>
      <c r="M13" s="18">
        <v>100</v>
      </c>
      <c r="N13" s="32" t="str">
        <f>+'EVALUACION CON CONTROLES'!G18</f>
        <v>Estudio de mercado actualizado; análisis operación real</v>
      </c>
      <c r="O13" s="19">
        <v>1</v>
      </c>
      <c r="P13" s="19">
        <v>2</v>
      </c>
      <c r="Q13" s="32">
        <f>+'EVALUACION CON CONTROLES'!K18</f>
        <v>5</v>
      </c>
      <c r="R13" s="33" t="str">
        <f>+'EVALUACION CON CONTROLES'!L18</f>
        <v>MEDIO</v>
      </c>
      <c r="S13" s="32" t="str">
        <f>+'EVALUACION CON CONTROLES'!M18</f>
        <v>Sí</v>
      </c>
      <c r="T13" s="32" t="str">
        <f>+'EVALUACION CON CONTROLES'!N18</f>
        <v>Técnica + Financiera</v>
      </c>
      <c r="U13" s="32" t="str">
        <f>+'EVALUACION CON CONTROLES'!O18</f>
        <v>Planeación</v>
      </c>
      <c r="V13" s="32" t="str">
        <f>+'EVALUACION CON CONTROLES'!P18</f>
        <v>Publicación</v>
      </c>
      <c r="W13" s="32" t="str">
        <f>+'EVALUACION CON CONTROLES'!Q18</f>
        <v>Validación presupuesto oficial</v>
      </c>
      <c r="X13" s="34" t="str">
        <f>+'EVALUACION CON CONTROLES'!R18</f>
        <v>Antes apertura</v>
      </c>
    </row>
    <row r="14" spans="2:24" ht="106.5" customHeight="1" thickBot="1">
      <c r="B14" s="17">
        <v>4</v>
      </c>
      <c r="C14" s="32" t="str">
        <f>+'EVALUACION CON CONTROLES'!C19:F19</f>
        <v>Sobreestimación del presupuesto oficial generando ineficiencia en el uso de recursos públicos</v>
      </c>
      <c r="D14" s="33" t="str">
        <f>+'EVALUACION CON CONTROLES'!B19</f>
        <v>PLANEACIÓN</v>
      </c>
      <c r="E14" s="33" t="s">
        <v>27</v>
      </c>
      <c r="F14" s="18" t="s">
        <v>28</v>
      </c>
      <c r="G14" s="32" t="str">
        <f>+EVALUACION!H20</f>
        <v>Ineficiencia en el uso de recursos públicos y posibles observaciones fiscales.</v>
      </c>
      <c r="H14" s="32">
        <f>+EVALUACION!I20</f>
        <v>2</v>
      </c>
      <c r="I14" s="32">
        <f>+EVALUACION!J20</f>
        <v>2</v>
      </c>
      <c r="J14" s="32">
        <f>+EVALUACION!K20</f>
        <v>4</v>
      </c>
      <c r="K14" s="33" t="str">
        <f>+EVALUACION!L20</f>
        <v>BAJO</v>
      </c>
      <c r="L14" s="19" t="s">
        <v>373</v>
      </c>
      <c r="M14" s="18">
        <v>100</v>
      </c>
      <c r="N14" s="32" t="str">
        <f>+'EVALUACION CON CONTROLES'!G19</f>
        <v>Contraste con cotizaciones reales y análisis comparativo</v>
      </c>
      <c r="O14" s="19">
        <v>1</v>
      </c>
      <c r="P14" s="19">
        <v>1</v>
      </c>
      <c r="Q14" s="32">
        <f>+'EVALUACION CON CONTROLES'!K19</f>
        <v>4</v>
      </c>
      <c r="R14" s="33" t="str">
        <f>+'EVALUACION CON CONTROLES'!L19</f>
        <v>BAJO</v>
      </c>
      <c r="S14" s="32" t="str">
        <f>+'EVALUACION CON CONTROLES'!M19</f>
        <v>No</v>
      </c>
      <c r="T14" s="32" t="str">
        <f>+'EVALUACION CON CONTROLES'!N19</f>
        <v>Financiera</v>
      </c>
      <c r="U14" s="32" t="str">
        <f>+'EVALUACION CON CONTROLES'!O19</f>
        <v>Planeación</v>
      </c>
      <c r="V14" s="32" t="str">
        <f>+'EVALUACION CON CONTROLES'!P19</f>
        <v>Publicación</v>
      </c>
      <c r="W14" s="32" t="str">
        <f>+'EVALUACION CON CONTROLES'!Q19</f>
        <v>Revisión financiera</v>
      </c>
      <c r="X14" s="34" t="str">
        <f>+'EVALUACION CON CONTROLES'!R19</f>
        <v>Única vez</v>
      </c>
    </row>
    <row r="15" spans="2:24" ht="106.5" customHeight="1" thickBot="1">
      <c r="B15" s="31">
        <v>5</v>
      </c>
      <c r="C15" s="32" t="str">
        <f>+'EVALUACION CON CONTROLES'!C20:F20</f>
        <v>Inadecuada identificación de las condiciones operativas propias del territorio rural (extensión, tiempos de desplazamiento, disponibilidad vehicular)</v>
      </c>
      <c r="D15" s="33" t="str">
        <f>+'EVALUACION CON CONTROLES'!B20</f>
        <v>PLANEACIÓN</v>
      </c>
      <c r="E15" s="33" t="s">
        <v>31</v>
      </c>
      <c r="F15" s="18" t="s">
        <v>28</v>
      </c>
      <c r="G15" s="32" t="str">
        <f>+EVALUACION!H21</f>
        <v>Errores en tiempos, distancias y disponibilidad vehicular que afecten la estructuración técnica y financiera.</v>
      </c>
      <c r="H15" s="32">
        <f>+EVALUACION!I21</f>
        <v>2</v>
      </c>
      <c r="I15" s="32">
        <f>+EVALUACION!J21</f>
        <v>3</v>
      </c>
      <c r="J15" s="32">
        <f>+EVALUACION!K21</f>
        <v>5</v>
      </c>
      <c r="K15" s="33" t="str">
        <f>+EVALUACION!L21</f>
        <v>MEDIO</v>
      </c>
      <c r="L15" s="19" t="s">
        <v>373</v>
      </c>
      <c r="M15" s="18">
        <v>100</v>
      </c>
      <c r="N15" s="32" t="str">
        <f>+'EVALUACION CON CONTROLES'!G20</f>
        <v>Análisis tiempos desplazamiento y distancias reales</v>
      </c>
      <c r="O15" s="19">
        <v>1</v>
      </c>
      <c r="P15" s="19">
        <v>2</v>
      </c>
      <c r="Q15" s="32">
        <f>+'EVALUACION CON CONTROLES'!K20</f>
        <v>5</v>
      </c>
      <c r="R15" s="33" t="str">
        <f>+'EVALUACION CON CONTROLES'!L20</f>
        <v>MEDIO</v>
      </c>
      <c r="S15" s="32" t="str">
        <f>+'EVALUACION CON CONTROLES'!M20</f>
        <v>Sí</v>
      </c>
      <c r="T15" s="32" t="str">
        <f>+'EVALUACION CON CONTROLES'!N20</f>
        <v>Área Técnica</v>
      </c>
      <c r="U15" s="32" t="str">
        <f>+'EVALUACION CON CONTROLES'!O20</f>
        <v>Planeación</v>
      </c>
      <c r="V15" s="32" t="str">
        <f>+'EVALUACION CON CONTROLES'!P20</f>
        <v>Publicación</v>
      </c>
      <c r="W15" s="32" t="str">
        <f>+'EVALUACION CON CONTROLES'!Q20</f>
        <v>Validación técnica interna</v>
      </c>
      <c r="X15" s="34" t="str">
        <f>+'EVALUACION CON CONTROLES'!R20</f>
        <v>Antes apertura</v>
      </c>
    </row>
    <row r="16" spans="2:24" ht="106.5" customHeight="1" thickBot="1">
      <c r="B16" s="17">
        <v>6</v>
      </c>
      <c r="C16" s="32" t="str">
        <f>+'EVALUACION CON CONTROLES'!C21:F21</f>
        <v>Requisitos habilitantes que limiten la pluralidad de oferentes o afecten la selección objetiva</v>
      </c>
      <c r="D16" s="33" t="str">
        <f>+'EVALUACION CON CONTROLES'!B21</f>
        <v>PLANEACIÓN</v>
      </c>
      <c r="E16" s="33" t="s">
        <v>27</v>
      </c>
      <c r="F16" s="18" t="s">
        <v>28</v>
      </c>
      <c r="G16" s="32" t="str">
        <f>+EVALUACION!H22</f>
        <v>Observaciones, nulidad del proceso y afectación del principio de selección objetiva.</v>
      </c>
      <c r="H16" s="32">
        <f>+EVALUACION!I22</f>
        <v>1</v>
      </c>
      <c r="I16" s="32">
        <f>+EVALUACION!J22</f>
        <v>3</v>
      </c>
      <c r="J16" s="32">
        <f>+EVALUACION!K22</f>
        <v>4</v>
      </c>
      <c r="K16" s="33" t="str">
        <f>+EVALUACION!L22</f>
        <v>BAJO</v>
      </c>
      <c r="L16" s="19" t="s">
        <v>373</v>
      </c>
      <c r="M16" s="18">
        <v>100</v>
      </c>
      <c r="N16" s="32" t="str">
        <f>+'EVALUACION CON CONTROLES'!G21</f>
        <v>Revisión jurídica para garantizar pluralidad</v>
      </c>
      <c r="O16" s="19">
        <v>1</v>
      </c>
      <c r="P16" s="19">
        <v>1</v>
      </c>
      <c r="Q16" s="32">
        <f>+'EVALUACION CON CONTROLES'!K21</f>
        <v>4</v>
      </c>
      <c r="R16" s="33" t="str">
        <f>+'EVALUACION CON CONTROLES'!L21</f>
        <v>BAJO</v>
      </c>
      <c r="S16" s="32" t="str">
        <f>+'EVALUACION CON CONTROLES'!M21</f>
        <v>No</v>
      </c>
      <c r="T16" s="32" t="str">
        <f>+'EVALUACION CON CONTROLES'!N21</f>
        <v>Jurídica</v>
      </c>
      <c r="U16" s="32" t="str">
        <f>+'EVALUACION CON CONTROLES'!O21</f>
        <v>Planeación</v>
      </c>
      <c r="V16" s="32" t="str">
        <f>+'EVALUACION CON CONTROLES'!P21</f>
        <v>Publicación</v>
      </c>
      <c r="W16" s="32" t="str">
        <f>+'EVALUACION CON CONTROLES'!Q21</f>
        <v>Lista chequeo habilitantes</v>
      </c>
      <c r="X16" s="34" t="str">
        <f>+'EVALUACION CON CONTROLES'!R21</f>
        <v>Única vez</v>
      </c>
    </row>
    <row r="17" spans="2:24" ht="106.5" customHeight="1" thickBot="1">
      <c r="B17" s="31">
        <v>7</v>
      </c>
      <c r="C17" s="32" t="str">
        <f>+'EVALUACION CON CONTROLES'!C22:F22</f>
        <v>Falta de análisis adecuado del mercado frente a disponibilidad de parque automotor para transporte especial</v>
      </c>
      <c r="D17" s="33" t="str">
        <f>+'EVALUACION CON CONTROLES'!B22</f>
        <v>PLANEACIÓN</v>
      </c>
      <c r="E17" s="33" t="s">
        <v>31</v>
      </c>
      <c r="F17" s="18" t="s">
        <v>28</v>
      </c>
      <c r="G17" s="32" t="str">
        <f>+EVALUACION!H23</f>
        <v>Baja concurrencia de oferentes, presupuesto inadecuado o ineficiencia en la subasta.</v>
      </c>
      <c r="H17" s="32">
        <f>+EVALUACION!I23</f>
        <v>2</v>
      </c>
      <c r="I17" s="32">
        <f>+EVALUACION!J23</f>
        <v>2</v>
      </c>
      <c r="J17" s="32">
        <f>+EVALUACION!K23</f>
        <v>4</v>
      </c>
      <c r="K17" s="33" t="str">
        <f>+EVALUACION!L23</f>
        <v>BAJO</v>
      </c>
      <c r="L17" s="19" t="s">
        <v>373</v>
      </c>
      <c r="M17" s="18">
        <v>100</v>
      </c>
      <c r="N17" s="32" t="str">
        <f>+'EVALUACION CON CONTROLES'!G22</f>
        <v>Invitación abierta a cotizar; verificación habilitación transporte especial</v>
      </c>
      <c r="O17" s="19">
        <v>1</v>
      </c>
      <c r="P17" s="19">
        <v>2</v>
      </c>
      <c r="Q17" s="32">
        <f>+'EVALUACION CON CONTROLES'!K22</f>
        <v>4</v>
      </c>
      <c r="R17" s="33" t="str">
        <f>+'EVALUACION CON CONTROLES'!L22</f>
        <v>BAJO</v>
      </c>
      <c r="S17" s="32" t="str">
        <f>+'EVALUACION CON CONTROLES'!M22</f>
        <v>Sí</v>
      </c>
      <c r="T17" s="32" t="str">
        <f>+'EVALUACION CON CONTROLES'!N22</f>
        <v>Técnica</v>
      </c>
      <c r="U17" s="32" t="str">
        <f>+'EVALUACION CON CONTROLES'!O22</f>
        <v>Planeación</v>
      </c>
      <c r="V17" s="32" t="str">
        <f>+'EVALUACION CON CONTROLES'!P22</f>
        <v>Publicación</v>
      </c>
      <c r="W17" s="32" t="str">
        <f>+'EVALUACION CON CONTROLES'!Q22</f>
        <v>Revisión estudio mercado</v>
      </c>
      <c r="X17" s="34" t="str">
        <f>+'EVALUACION CON CONTROLES'!R22</f>
        <v>Única vez</v>
      </c>
    </row>
    <row r="18" spans="2:24" ht="106.5" customHeight="1" thickBot="1">
      <c r="B18" s="17">
        <v>8</v>
      </c>
      <c r="C18" s="32" t="str">
        <f>+'EVALUACION CON CONTROLES'!C23:F23</f>
        <v>Ausencia o insuficiencia en la justificación de la conveniencia del proceso contractual</v>
      </c>
      <c r="D18" s="33" t="str">
        <f>+'EVALUACION CON CONTROLES'!B23</f>
        <v>PLANEACIÓN</v>
      </c>
      <c r="E18" s="33" t="s">
        <v>27</v>
      </c>
      <c r="F18" s="18" t="s">
        <v>28</v>
      </c>
      <c r="G18" s="32" t="str">
        <f>+EVALUACION!H24</f>
        <v>Observaciones jurídicas o fiscales y riesgo de suspensión del proceso.</v>
      </c>
      <c r="H18" s="32">
        <f>+EVALUACION!I24</f>
        <v>1</v>
      </c>
      <c r="I18" s="32">
        <f>+EVALUACION!J24</f>
        <v>2</v>
      </c>
      <c r="J18" s="32">
        <f>+EVALUACION!K24</f>
        <v>3</v>
      </c>
      <c r="K18" s="33" t="str">
        <f>+EVALUACION!L24</f>
        <v>BAJO</v>
      </c>
      <c r="L18" s="19" t="s">
        <v>373</v>
      </c>
      <c r="M18" s="18">
        <v>100</v>
      </c>
      <c r="N18" s="32" t="str">
        <f>+'EVALUACION CON CONTROLES'!G23</f>
        <v>Elaboración detallada de conveniencia y necesidad</v>
      </c>
      <c r="O18" s="19">
        <v>1</v>
      </c>
      <c r="P18" s="19">
        <v>1</v>
      </c>
      <c r="Q18" s="32">
        <f>+'EVALUACION CON CONTROLES'!K23</f>
        <v>3</v>
      </c>
      <c r="R18" s="33" t="str">
        <f>+'EVALUACION CON CONTROLES'!L23</f>
        <v>BAJO</v>
      </c>
      <c r="S18" s="32" t="str">
        <f>+'EVALUACION CON CONTROLES'!M23</f>
        <v>No</v>
      </c>
      <c r="T18" s="32" t="str">
        <f>+'EVALUACION CON CONTROLES'!N23</f>
        <v>Técnica + Jurídica</v>
      </c>
      <c r="U18" s="32" t="str">
        <f>+'EVALUACION CON CONTROLES'!O23</f>
        <v>Planeación</v>
      </c>
      <c r="V18" s="32" t="str">
        <f>+'EVALUACION CON CONTROLES'!P23</f>
        <v>Publicación</v>
      </c>
      <c r="W18" s="32" t="str">
        <f>+'EVALUACION CON CONTROLES'!Q23</f>
        <v>Revisión interna estudios previos</v>
      </c>
      <c r="X18" s="34" t="str">
        <f>+'EVALUACION CON CONTROLES'!R23</f>
        <v>Única vez</v>
      </c>
    </row>
    <row r="19" spans="2:24" ht="106.5" customHeight="1" thickBot="1">
      <c r="B19" s="31">
        <v>9</v>
      </c>
      <c r="C19" s="32" t="str">
        <f>+'EVALUACION CON CONTROLES'!C24:F24</f>
        <v>Apertura del proceso sin disponibilidad presupuestal certificada</v>
      </c>
      <c r="D19" s="33" t="str">
        <f>+'EVALUACION CON CONTROLES'!B24</f>
        <v>PLANEACIÓN</v>
      </c>
      <c r="E19" s="33" t="s">
        <v>27</v>
      </c>
      <c r="F19" s="18" t="s">
        <v>28</v>
      </c>
      <c r="G19" s="32" t="str">
        <f>+EVALUACION!H25</f>
        <v>Imposibilidad de adjudicar y riesgo de responsabilidad fiscal.</v>
      </c>
      <c r="H19" s="32">
        <f>+EVALUACION!I25</f>
        <v>1</v>
      </c>
      <c r="I19" s="32">
        <f>+EVALUACION!J25</f>
        <v>3</v>
      </c>
      <c r="J19" s="32">
        <f>+EVALUACION!K25</f>
        <v>4</v>
      </c>
      <c r="K19" s="33" t="str">
        <f>+EVALUACION!L25</f>
        <v>BAJO</v>
      </c>
      <c r="L19" s="19" t="s">
        <v>373</v>
      </c>
      <c r="M19" s="18">
        <v>100</v>
      </c>
      <c r="N19" s="32" t="str">
        <f>+'EVALUACION CON CONTROLES'!G24</f>
        <v>Expedición previa del CDP</v>
      </c>
      <c r="O19" s="19">
        <v>1</v>
      </c>
      <c r="P19" s="19">
        <v>2</v>
      </c>
      <c r="Q19" s="32">
        <f>+'EVALUACION CON CONTROLES'!K24</f>
        <v>4</v>
      </c>
      <c r="R19" s="33" t="str">
        <f>+'EVALUACION CON CONTROLES'!L24</f>
        <v>BAJO</v>
      </c>
      <c r="S19" s="32" t="str">
        <f>+'EVALUACION CON CONTROLES'!M24</f>
        <v>No</v>
      </c>
      <c r="T19" s="32" t="str">
        <f>+'EVALUACION CON CONTROLES'!N24</f>
        <v>Financiera</v>
      </c>
      <c r="U19" s="32" t="str">
        <f>+'EVALUACION CON CONTROLES'!O24</f>
        <v>Planeación</v>
      </c>
      <c r="V19" s="32" t="str">
        <f>+'EVALUACION CON CONTROLES'!P24</f>
        <v>Apertura</v>
      </c>
      <c r="W19" s="32" t="str">
        <f>+'EVALUACION CON CONTROLES'!Q24</f>
        <v>Verificación documental</v>
      </c>
      <c r="X19" s="34" t="str">
        <f>+'EVALUACION CON CONTROLES'!R24</f>
        <v>Única vez</v>
      </c>
    </row>
    <row r="20" spans="2:24" ht="106.5" customHeight="1" thickBot="1">
      <c r="B20" s="17">
        <v>10</v>
      </c>
      <c r="C20" s="32" t="str">
        <f>+'EVALUACION CON CONTROLES'!C25:F25</f>
        <v>No aprobación o demora en trámites presupuestales que afecten la oportunidad del proceso</v>
      </c>
      <c r="D20" s="33" t="str">
        <f>+'EVALUACION CON CONTROLES'!B25</f>
        <v>PLANEACIÓN</v>
      </c>
      <c r="E20" s="33" t="s">
        <v>27</v>
      </c>
      <c r="F20" s="18" t="s">
        <v>28</v>
      </c>
      <c r="G20" s="32" t="str">
        <f>+EVALUACION!H26</f>
        <v>Retrasos en el cronograma institucional y afectación en la oportunidad del proceso.</v>
      </c>
      <c r="H20" s="32">
        <f>+EVALUACION!I26</f>
        <v>2</v>
      </c>
      <c r="I20" s="32">
        <f>+EVALUACION!J26</f>
        <v>2</v>
      </c>
      <c r="J20" s="32">
        <f>+EVALUACION!K26</f>
        <v>4</v>
      </c>
      <c r="K20" s="33" t="str">
        <f>+EVALUACION!L26</f>
        <v>BAJO</v>
      </c>
      <c r="L20" s="19" t="s">
        <v>373</v>
      </c>
      <c r="M20" s="18">
        <v>100</v>
      </c>
      <c r="N20" s="32" t="str">
        <f>+'EVALUACION CON CONTROLES'!G25</f>
        <v>Gestión anticipada con área financiera</v>
      </c>
      <c r="O20" s="19">
        <v>1</v>
      </c>
      <c r="P20" s="19">
        <v>1</v>
      </c>
      <c r="Q20" s="32">
        <f>+'EVALUACION CON CONTROLES'!K25</f>
        <v>4</v>
      </c>
      <c r="R20" s="33" t="str">
        <f>+'EVALUACION CON CONTROLES'!L25</f>
        <v>BAJO</v>
      </c>
      <c r="S20" s="32" t="str">
        <f>+'EVALUACION CON CONTROLES'!M25</f>
        <v>No</v>
      </c>
      <c r="T20" s="32" t="str">
        <f>+'EVALUACION CON CONTROLES'!N25</f>
        <v>Financiera</v>
      </c>
      <c r="U20" s="32" t="str">
        <f>+'EVALUACION CON CONTROLES'!O25</f>
        <v>Planeación</v>
      </c>
      <c r="V20" s="32" t="str">
        <f>+'EVALUACION CON CONTROLES'!P25</f>
        <v>Apertura</v>
      </c>
      <c r="W20" s="32" t="str">
        <f>+'EVALUACION CON CONTROLES'!Q25</f>
        <v>Seguimiento interno</v>
      </c>
      <c r="X20" s="34" t="str">
        <f>+'EVALUACION CON CONTROLES'!R25</f>
        <v>Hasta apertura</v>
      </c>
    </row>
    <row r="21" spans="2:24" ht="106.5" customHeight="1" thickBot="1">
      <c r="B21" s="31">
        <v>11</v>
      </c>
      <c r="C21" s="32" t="str">
        <f>+'EVALUACION CON CONTROLES'!C26:F26</f>
        <v>Cambios regulatorios en materia de transporte especial durante la estructuración del proceso</v>
      </c>
      <c r="D21" s="33" t="str">
        <f>+'EVALUACION CON CONTROLES'!B26</f>
        <v>PLANEACIÓN</v>
      </c>
      <c r="E21" s="33" t="s">
        <v>31</v>
      </c>
      <c r="F21" s="18" t="s">
        <v>43</v>
      </c>
      <c r="G21" s="32" t="str">
        <f>+EVALUACION!H27</f>
        <v>Distorsión en la estimación presupuestal y afectación de la viabilidad financiera del contrato.</v>
      </c>
      <c r="H21" s="32">
        <f>+EVALUACION!I27</f>
        <v>3</v>
      </c>
      <c r="I21" s="32">
        <f>+EVALUACION!J27</f>
        <v>3</v>
      </c>
      <c r="J21" s="32">
        <f>+EVALUACION!K27</f>
        <v>6</v>
      </c>
      <c r="K21" s="33" t="str">
        <f>+EVALUACION!L27</f>
        <v>ALTO</v>
      </c>
      <c r="L21" s="19" t="s">
        <v>374</v>
      </c>
      <c r="M21" s="18">
        <v>50</v>
      </c>
      <c r="N21" s="32" t="str">
        <f>+'EVALUACION CON CONTROLES'!G26</f>
        <v>Análisis histórico y estimación conservadora</v>
      </c>
      <c r="O21" s="19">
        <v>1</v>
      </c>
      <c r="P21" s="19">
        <v>2</v>
      </c>
      <c r="Q21" s="32">
        <f>+'EVALUACION CON CONTROLES'!K26</f>
        <v>6</v>
      </c>
      <c r="R21" s="33" t="str">
        <f>+'EVALUACION CON CONTROLES'!L26</f>
        <v>ALTO</v>
      </c>
      <c r="S21" s="32" t="str">
        <f>+'EVALUACION CON CONTROLES'!M26</f>
        <v>Sí</v>
      </c>
      <c r="T21" s="32" t="str">
        <f>+'EVALUACION CON CONTROLES'!N26</f>
        <v>Financiera</v>
      </c>
      <c r="U21" s="32" t="str">
        <f>+'EVALUACION CON CONTROLES'!O26</f>
        <v>Planeación</v>
      </c>
      <c r="V21" s="32" t="str">
        <f>+'EVALUACION CON CONTROLES'!P26</f>
        <v>Publicación</v>
      </c>
      <c r="W21" s="32" t="str">
        <f>+'EVALUACION CON CONTROLES'!Q26</f>
        <v>Comparativo fuentes oficiales</v>
      </c>
      <c r="X21" s="34" t="str">
        <f>+'EVALUACION CON CONTROLES'!R26</f>
        <v>Durante estructuración</v>
      </c>
    </row>
    <row r="22" spans="2:24" ht="106.5" customHeight="1" thickBot="1">
      <c r="B22" s="17">
        <v>12</v>
      </c>
      <c r="C22" s="32" t="str">
        <f>+'EVALUACION CON CONTROLES'!C27:F27</f>
        <v>Variación en precios del combustible que impacte la estructuración presupuestal</v>
      </c>
      <c r="D22" s="33" t="str">
        <f>+'EVALUACION CON CONTROLES'!B27</f>
        <v>PLANEACIÓN</v>
      </c>
      <c r="E22" s="33" t="s">
        <v>27</v>
      </c>
      <c r="F22" s="18" t="s">
        <v>43</v>
      </c>
      <c r="G22" s="32" t="str">
        <f>+EVALUACION!H28</f>
        <v>Necesidad de ajustes técnicos en el proceso o modificación de requisitos antes de apertura.</v>
      </c>
      <c r="H22" s="32">
        <f>+EVALUACION!I28</f>
        <v>1</v>
      </c>
      <c r="I22" s="32">
        <f>+EVALUACION!J28</f>
        <v>2</v>
      </c>
      <c r="J22" s="32">
        <f>+EVALUACION!K28</f>
        <v>3</v>
      </c>
      <c r="K22" s="33" t="str">
        <f>+EVALUACION!L28</f>
        <v>BAJO</v>
      </c>
      <c r="L22" s="19" t="s">
        <v>374</v>
      </c>
      <c r="M22" s="18">
        <v>50</v>
      </c>
      <c r="N22" s="32" t="str">
        <f>+'EVALUACION CON CONTROLES'!G27</f>
        <v>Seguimiento normativo y revisión jurídica previa</v>
      </c>
      <c r="O22" s="19">
        <v>1</v>
      </c>
      <c r="P22" s="19">
        <v>1</v>
      </c>
      <c r="Q22" s="32">
        <f>+'EVALUACION CON CONTROLES'!K27</f>
        <v>3</v>
      </c>
      <c r="R22" s="33" t="str">
        <f>+'EVALUACION CON CONTROLES'!L27</f>
        <v>BAJO</v>
      </c>
      <c r="S22" s="32" t="str">
        <f>+'EVALUACION CON CONTROLES'!M27</f>
        <v>No</v>
      </c>
      <c r="T22" s="32" t="str">
        <f>+'EVALUACION CON CONTROLES'!N27</f>
        <v>Jurídica</v>
      </c>
      <c r="U22" s="32" t="str">
        <f>+'EVALUACION CON CONTROLES'!O27</f>
        <v>Planeación</v>
      </c>
      <c r="V22" s="32" t="str">
        <f>+'EVALUACION CON CONTROLES'!P27</f>
        <v>Publicación</v>
      </c>
      <c r="W22" s="32" t="str">
        <f>+'EVALUACION CON CONTROLES'!Q27</f>
        <v>Revisión normativa</v>
      </c>
      <c r="X22" s="34" t="str">
        <f>+'EVALUACION CON CONTROLES'!R27</f>
        <v>Durante estructuración</v>
      </c>
    </row>
    <row r="23" spans="2:24" ht="106.5" customHeight="1" thickBot="1">
      <c r="B23" s="31">
        <v>13</v>
      </c>
      <c r="C23" s="32" t="str">
        <f>+'EVALUACION CON CONTROLES'!C28:F28</f>
        <v>Inadecuada evaluación técnica de las ofertas y/o verificación incorrecta de requisitos habilitantes</v>
      </c>
      <c r="D23" s="33" t="str">
        <f>+'EVALUACION CON CONTROLES'!B28</f>
        <v>SELECCIÓN</v>
      </c>
      <c r="E23" s="33" t="s">
        <v>27</v>
      </c>
      <c r="F23" s="18" t="s">
        <v>28</v>
      </c>
      <c r="G23" s="32" t="str">
        <f>+EVALUACION!H29</f>
        <v>Adjudicación indebida, nulidad del proceso y responsabilidad disciplinaria.</v>
      </c>
      <c r="H23" s="32">
        <f>+EVALUACION!I29</f>
        <v>2</v>
      </c>
      <c r="I23" s="32">
        <f>+EVALUACION!J29</f>
        <v>3</v>
      </c>
      <c r="J23" s="32">
        <f>+EVALUACION!K29</f>
        <v>5</v>
      </c>
      <c r="K23" s="33" t="str">
        <f>+EVALUACION!L29</f>
        <v>MEDIO</v>
      </c>
      <c r="L23" s="19" t="s">
        <v>373</v>
      </c>
      <c r="M23" s="18">
        <v>100</v>
      </c>
      <c r="N23" s="32" t="str">
        <f>+'EVALUACION CON CONTROLES'!G28</f>
        <v>Comité evaluador interdisciplinario y lista de chequeo técnica</v>
      </c>
      <c r="O23" s="19">
        <v>1</v>
      </c>
      <c r="P23" s="19">
        <v>2</v>
      </c>
      <c r="Q23" s="32">
        <f>+'EVALUACION CON CONTROLES'!K28</f>
        <v>5</v>
      </c>
      <c r="R23" s="33" t="str">
        <f>+'EVALUACION CON CONTROLES'!L28</f>
        <v>MEDIO</v>
      </c>
      <c r="S23" s="32" t="str">
        <f>+'EVALUACION CON CONTROLES'!M28</f>
        <v>Sí</v>
      </c>
      <c r="T23" s="32" t="str">
        <f>+'EVALUACION CON CONTROLES'!N28</f>
        <v>Comité evaluador</v>
      </c>
      <c r="U23" s="32" t="str">
        <f>+'EVALUACION CON CONTROLES'!O28</f>
        <v>Evaluación</v>
      </c>
      <c r="V23" s="32" t="str">
        <f>+'EVALUACION CON CONTROLES'!P28</f>
        <v>Adjudicación</v>
      </c>
      <c r="W23" s="32" t="str">
        <f>+'EVALUACION CON CONTROLES'!Q28</f>
        <v>Informe técnico</v>
      </c>
      <c r="X23" s="34" t="str">
        <f>+'EVALUACION CON CONTROLES'!R28</f>
        <v>Durante evaluación</v>
      </c>
    </row>
    <row r="24" spans="2:24" ht="106.5" customHeight="1" thickBot="1">
      <c r="B24" s="17">
        <v>14</v>
      </c>
      <c r="C24" s="32" t="str">
        <f>+'EVALUACION CON CONTROLES'!C29:F29</f>
        <v>Interpretación errónea de las especificaciones técnicas durante la evaluación</v>
      </c>
      <c r="D24" s="33" t="str">
        <f>+'EVALUACION CON CONTROLES'!B29</f>
        <v>SELECCIÓN</v>
      </c>
      <c r="E24" s="33" t="s">
        <v>31</v>
      </c>
      <c r="F24" s="18" t="s">
        <v>28</v>
      </c>
      <c r="G24" s="32" t="str">
        <f>+EVALUACION!H30</f>
        <v>Reclamaciones, controversias contractuales y riesgo de adjudicar a oferente no idóneo.</v>
      </c>
      <c r="H24" s="32">
        <f>+EVALUACION!I30</f>
        <v>2</v>
      </c>
      <c r="I24" s="32">
        <f>+EVALUACION!J30</f>
        <v>3</v>
      </c>
      <c r="J24" s="32">
        <f>+EVALUACION!K30</f>
        <v>5</v>
      </c>
      <c r="K24" s="33" t="str">
        <f>+EVALUACION!L30</f>
        <v>MEDIO</v>
      </c>
      <c r="L24" s="19" t="s">
        <v>373</v>
      </c>
      <c r="M24" s="18">
        <v>100</v>
      </c>
      <c r="N24" s="32" t="str">
        <f>+'EVALUACION CON CONTROLES'!G29</f>
        <v>Criterios técnicos claros y mesa técnica previa</v>
      </c>
      <c r="O24" s="19">
        <v>1</v>
      </c>
      <c r="P24" s="19">
        <v>1</v>
      </c>
      <c r="Q24" s="32">
        <f>+'EVALUACION CON CONTROLES'!K29</f>
        <v>5</v>
      </c>
      <c r="R24" s="33" t="str">
        <f>+'EVALUACION CON CONTROLES'!L29</f>
        <v>MEDIO</v>
      </c>
      <c r="S24" s="32" t="str">
        <f>+'EVALUACION CON CONTROLES'!M29</f>
        <v>No</v>
      </c>
      <c r="T24" s="32" t="str">
        <f>+'EVALUACION CON CONTROLES'!N29</f>
        <v>Área técnica</v>
      </c>
      <c r="U24" s="32" t="str">
        <f>+'EVALUACION CON CONTROLES'!O29</f>
        <v>Evaluación</v>
      </c>
      <c r="V24" s="32" t="str">
        <f>+'EVALUACION CON CONTROLES'!P29</f>
        <v>Adjudicación</v>
      </c>
      <c r="W24" s="32" t="str">
        <f>+'EVALUACION CON CONTROLES'!Q29</f>
        <v>Revisión acta evaluación</v>
      </c>
      <c r="X24" s="34" t="str">
        <f>+'EVALUACION CON CONTROLES'!R29</f>
        <v>Durante evaluación</v>
      </c>
    </row>
    <row r="25" spans="2:24" ht="106.5" customHeight="1" thickBot="1">
      <c r="B25" s="31">
        <v>15</v>
      </c>
      <c r="C25" s="32" t="str">
        <f>+'EVALUACION CON CONTROLES'!C30:F30</f>
        <v>Inadecuado manejo administrativo del proceso de selección</v>
      </c>
      <c r="D25" s="33" t="str">
        <f>+'EVALUACION CON CONTROLES'!B30</f>
        <v>SELECCIÓN</v>
      </c>
      <c r="E25" s="33" t="s">
        <v>27</v>
      </c>
      <c r="F25" s="18" t="s">
        <v>28</v>
      </c>
      <c r="G25" s="32" t="str">
        <f>+EVALUACION!H31</f>
        <v>Retrasos, errores procedimentales y observaciones de entes de control.</v>
      </c>
      <c r="H25" s="32">
        <f>+EVALUACION!I31</f>
        <v>2</v>
      </c>
      <c r="I25" s="32">
        <f>+EVALUACION!J31</f>
        <v>2</v>
      </c>
      <c r="J25" s="32">
        <f>+EVALUACION!K31</f>
        <v>4</v>
      </c>
      <c r="K25" s="33" t="str">
        <f>+EVALUACION!L31</f>
        <v>BAJO</v>
      </c>
      <c r="L25" s="19" t="s">
        <v>373</v>
      </c>
      <c r="M25" s="18">
        <v>100</v>
      </c>
      <c r="N25" s="32" t="str">
        <f>+'EVALUACION CON CONTROLES'!G30</f>
        <v>Seguimiento estricto al cronograma del proceso</v>
      </c>
      <c r="O25" s="19">
        <v>1</v>
      </c>
      <c r="P25" s="19">
        <v>1</v>
      </c>
      <c r="Q25" s="32">
        <f>+'EVALUACION CON CONTROLES'!K30</f>
        <v>4</v>
      </c>
      <c r="R25" s="33" t="str">
        <f>+'EVALUACION CON CONTROLES'!L30</f>
        <v>BAJO</v>
      </c>
      <c r="S25" s="32" t="str">
        <f>+'EVALUACION CON CONTROLES'!M30</f>
        <v>No</v>
      </c>
      <c r="T25" s="32" t="str">
        <f>+'EVALUACION CON CONTROLES'!N30</f>
        <v>Jurídica</v>
      </c>
      <c r="U25" s="32" t="str">
        <f>+'EVALUACION CON CONTROLES'!O30</f>
        <v>Apertura</v>
      </c>
      <c r="V25" s="32" t="str">
        <f>+'EVALUACION CON CONTROLES'!P30</f>
        <v>Adjudicación</v>
      </c>
      <c r="W25" s="32" t="str">
        <f>+'EVALUACION CON CONTROLES'!Q30</f>
        <v>Control cronograma</v>
      </c>
      <c r="X25" s="34" t="str">
        <f>+'EVALUACION CON CONTROLES'!R30</f>
        <v>Permanente</v>
      </c>
    </row>
    <row r="26" spans="2:24" ht="106.5" customHeight="1" thickBot="1">
      <c r="B26" s="17">
        <v>16</v>
      </c>
      <c r="C26" s="32" t="str">
        <f>+'EVALUACION CON CONTROLES'!C31:F31</f>
        <v>Falta de claridad o motivación insuficiente en los actos administrativos (informe de evaluación, respuesta a observaciones, adjudicación)</v>
      </c>
      <c r="D26" s="33" t="str">
        <f>+'EVALUACION CON CONTROLES'!B31</f>
        <v>SELECCIÓN</v>
      </c>
      <c r="E26" s="33" t="s">
        <v>27</v>
      </c>
      <c r="F26" s="18" t="s">
        <v>28</v>
      </c>
      <c r="G26" s="32" t="str">
        <f>+EVALUACION!H32</f>
        <v>Impugnaciones, acciones judiciales y posible nulidad del proceso.</v>
      </c>
      <c r="H26" s="32">
        <f>+EVALUACION!I32</f>
        <v>2</v>
      </c>
      <c r="I26" s="32">
        <f>+EVALUACION!J32</f>
        <v>3</v>
      </c>
      <c r="J26" s="32">
        <f>+EVALUACION!K32</f>
        <v>5</v>
      </c>
      <c r="K26" s="33" t="str">
        <f>+EVALUACION!L32</f>
        <v>MEDIO</v>
      </c>
      <c r="L26" s="19" t="s">
        <v>373</v>
      </c>
      <c r="M26" s="18">
        <v>100</v>
      </c>
      <c r="N26" s="32" t="str">
        <f>+'EVALUACION CON CONTROLES'!G31</f>
        <v>Revisión jurídica previa a publicación de informes</v>
      </c>
      <c r="O26" s="19">
        <v>1</v>
      </c>
      <c r="P26" s="19">
        <v>2</v>
      </c>
      <c r="Q26" s="32">
        <f>+'EVALUACION CON CONTROLES'!K31</f>
        <v>5</v>
      </c>
      <c r="R26" s="33" t="str">
        <f>+'EVALUACION CON CONTROLES'!L31</f>
        <v>MEDIO</v>
      </c>
      <c r="S26" s="32" t="str">
        <f>+'EVALUACION CON CONTROLES'!M31</f>
        <v>No</v>
      </c>
      <c r="T26" s="32" t="str">
        <f>+'EVALUACION CON CONTROLES'!N31</f>
        <v>Jurídica</v>
      </c>
      <c r="U26" s="32" t="str">
        <f>+'EVALUACION CON CONTROLES'!O31</f>
        <v>Evaluación</v>
      </c>
      <c r="V26" s="32" t="str">
        <f>+'EVALUACION CON CONTROLES'!P31</f>
        <v>Adjudicación</v>
      </c>
      <c r="W26" s="32" t="str">
        <f>+'EVALUACION CON CONTROLES'!Q31</f>
        <v>Revisión acto administrativo</v>
      </c>
      <c r="X26" s="34" t="str">
        <f>+'EVALUACION CON CONTROLES'!R31</f>
        <v>Cada acto</v>
      </c>
    </row>
    <row r="27" spans="2:24" ht="106.5" customHeight="1" thickBot="1">
      <c r="B27" s="31">
        <v>17</v>
      </c>
      <c r="C27" s="32" t="str">
        <f>+'EVALUACION CON CONTROLES'!C32:F32</f>
        <v>Contestación inoportuna o incompleta a observaciones formuladas al proceso</v>
      </c>
      <c r="D27" s="33" t="str">
        <f>+'EVALUACION CON CONTROLES'!B32</f>
        <v>SELECCIÓN</v>
      </c>
      <c r="E27" s="33" t="s">
        <v>27</v>
      </c>
      <c r="F27" s="18" t="s">
        <v>28</v>
      </c>
      <c r="G27" s="32" t="str">
        <f>+EVALUACION!H33</f>
        <v>Suspensión del proceso y pérdida de transparencia.</v>
      </c>
      <c r="H27" s="32">
        <f>+EVALUACION!I33</f>
        <v>2</v>
      </c>
      <c r="I27" s="32">
        <f>+EVALUACION!J33</f>
        <v>2</v>
      </c>
      <c r="J27" s="32">
        <f>+EVALUACION!K33</f>
        <v>4</v>
      </c>
      <c r="K27" s="33" t="str">
        <f>+EVALUACION!L33</f>
        <v>BAJO</v>
      </c>
      <c r="L27" s="19" t="s">
        <v>373</v>
      </c>
      <c r="M27" s="18">
        <v>100</v>
      </c>
      <c r="N27" s="32" t="str">
        <f>+'EVALUACION CON CONTROLES'!G32</f>
        <v>Asignación responsable jurídico y control términos legales</v>
      </c>
      <c r="O27" s="19">
        <v>1</v>
      </c>
      <c r="P27" s="19">
        <v>1</v>
      </c>
      <c r="Q27" s="32">
        <f>+'EVALUACION CON CONTROLES'!K32</f>
        <v>4</v>
      </c>
      <c r="R27" s="33" t="str">
        <f>+'EVALUACION CON CONTROLES'!L32</f>
        <v>BAJO</v>
      </c>
      <c r="S27" s="32" t="str">
        <f>+'EVALUACION CON CONTROLES'!M32</f>
        <v>No</v>
      </c>
      <c r="T27" s="32" t="str">
        <f>+'EVALUACION CON CONTROLES'!N32</f>
        <v>Jurídica</v>
      </c>
      <c r="U27" s="32" t="str">
        <f>+'EVALUACION CON CONTROLES'!O32</f>
        <v>Observaciones</v>
      </c>
      <c r="V27" s="32" t="str">
        <f>+'EVALUACION CON CONTROLES'!P32</f>
        <v>Adjudicación</v>
      </c>
      <c r="W27" s="32" t="str">
        <f>+'EVALUACION CON CONTROLES'!Q32</f>
        <v>Seguimiento términos</v>
      </c>
      <c r="X27" s="34" t="str">
        <f>+'EVALUACION CON CONTROLES'!R32</f>
        <v>Durante etapa</v>
      </c>
    </row>
    <row r="28" spans="2:24" ht="106.5" customHeight="1" thickBot="1">
      <c r="B28" s="17">
        <v>18</v>
      </c>
      <c r="C28" s="32" t="str">
        <f>+'EVALUACION CON CONTROLES'!C33:F33</f>
        <v>Omisión o error en la publicación de documentos en SECOP II</v>
      </c>
      <c r="D28" s="33" t="str">
        <f>+'EVALUACION CON CONTROLES'!B33</f>
        <v>SELECCIÓN</v>
      </c>
      <c r="E28" s="33" t="s">
        <v>27</v>
      </c>
      <c r="F28" s="18" t="s">
        <v>28</v>
      </c>
      <c r="G28" s="32" t="str">
        <f>+EVALUACION!H34</f>
        <v>Vulneración del principio de publicidad y posible nulidad.</v>
      </c>
      <c r="H28" s="32">
        <f>+EVALUACION!I34</f>
        <v>1</v>
      </c>
      <c r="I28" s="32">
        <f>+EVALUACION!J34</f>
        <v>3</v>
      </c>
      <c r="J28" s="32">
        <f>+EVALUACION!K34</f>
        <v>4</v>
      </c>
      <c r="K28" s="33" t="str">
        <f>+EVALUACION!L34</f>
        <v>BAJO</v>
      </c>
      <c r="L28" s="19" t="s">
        <v>373</v>
      </c>
      <c r="M28" s="18">
        <v>100</v>
      </c>
      <c r="N28" s="32" t="str">
        <f>+'EVALUACION CON CONTROLES'!G33</f>
        <v>Lista de chequeo documental antes de publicar</v>
      </c>
      <c r="O28" s="19">
        <v>1</v>
      </c>
      <c r="P28" s="19">
        <v>1</v>
      </c>
      <c r="Q28" s="32">
        <f>+'EVALUACION CON CONTROLES'!K33</f>
        <v>4</v>
      </c>
      <c r="R28" s="33" t="str">
        <f>+'EVALUACION CON CONTROLES'!L33</f>
        <v>BAJO</v>
      </c>
      <c r="S28" s="32" t="str">
        <f>+'EVALUACION CON CONTROLES'!M33</f>
        <v>No</v>
      </c>
      <c r="T28" s="32" t="str">
        <f>+'EVALUACION CON CONTROLES'!N33</f>
        <v>Equipo SECOP</v>
      </c>
      <c r="U28" s="32" t="str">
        <f>+'EVALUACION CON CONTROLES'!O33</f>
        <v>Apertura</v>
      </c>
      <c r="V28" s="32" t="str">
        <f>+'EVALUACION CON CONTROLES'!P33</f>
        <v>Adjudicación</v>
      </c>
      <c r="W28" s="32" t="str">
        <f>+'EVALUACION CON CONTROLES'!Q33</f>
        <v>Validación plataforma</v>
      </c>
      <c r="X28" s="34" t="str">
        <f>+'EVALUACION CON CONTROLES'!R33</f>
        <v>Permanente</v>
      </c>
    </row>
    <row r="29" spans="2:24" ht="106.5" customHeight="1" thickBot="1">
      <c r="B29" s="31">
        <v>19</v>
      </c>
      <c r="C29" s="32" t="str">
        <f>+'EVALUACION CON CONTROLES'!C34:F34</f>
        <v>Fallas técnicas en la plataforma SECOP II durante la subasta inversa electrónica</v>
      </c>
      <c r="D29" s="33" t="str">
        <f>+'EVALUACION CON CONTROLES'!B34</f>
        <v>SELECCIÓN</v>
      </c>
      <c r="E29" s="33" t="s">
        <v>31</v>
      </c>
      <c r="F29" s="18" t="s">
        <v>43</v>
      </c>
      <c r="G29" s="32" t="str">
        <f>+EVALUACION!H35</f>
        <v>Suspensión del evento, reprocesos y afectación de la competencia.</v>
      </c>
      <c r="H29" s="32">
        <f>+EVALUACION!I35</f>
        <v>2</v>
      </c>
      <c r="I29" s="32">
        <f>+EVALUACION!J35</f>
        <v>3</v>
      </c>
      <c r="J29" s="32">
        <f>+EVALUACION!K35</f>
        <v>5</v>
      </c>
      <c r="K29" s="33" t="str">
        <f>+EVALUACION!L35</f>
        <v>MEDIO</v>
      </c>
      <c r="L29" s="19" t="s">
        <v>373</v>
      </c>
      <c r="M29" s="18">
        <v>100</v>
      </c>
      <c r="N29" s="32" t="str">
        <f>+'EVALUACION CON CONTROLES'!G34</f>
        <v>Programación anticipada y soporte técnico previo</v>
      </c>
      <c r="O29" s="19">
        <v>1</v>
      </c>
      <c r="P29" s="19">
        <v>1</v>
      </c>
      <c r="Q29" s="32">
        <f>+'EVALUACION CON CONTROLES'!K34</f>
        <v>5</v>
      </c>
      <c r="R29" s="33" t="str">
        <f>+'EVALUACION CON CONTROLES'!L34</f>
        <v>MEDIO</v>
      </c>
      <c r="S29" s="32" t="str">
        <f>+'EVALUACION CON CONTROLES'!M34</f>
        <v>No</v>
      </c>
      <c r="T29" s="32" t="str">
        <f>+'EVALUACION CON CONTROLES'!N34</f>
        <v>Equipo SECOP</v>
      </c>
      <c r="U29" s="32" t="str">
        <f>+'EVALUACION CON CONTROLES'!O34</f>
        <v>Subasta</v>
      </c>
      <c r="V29" s="32" t="str">
        <f>+'EVALUACION CON CONTROLES'!P34</f>
        <v>Subasta</v>
      </c>
      <c r="W29" s="32" t="str">
        <f>+'EVALUACION CON CONTROLES'!Q34</f>
        <v>Registro incidencias</v>
      </c>
      <c r="X29" s="34" t="str">
        <f>+'EVALUACION CON CONTROLES'!R34</f>
        <v>Evento único</v>
      </c>
    </row>
    <row r="30" spans="2:24" ht="106.5" customHeight="1" thickBot="1">
      <c r="B30" s="17">
        <v>20</v>
      </c>
      <c r="C30" s="32" t="str">
        <f>+'EVALUACION CON CONTROLES'!C35:F35</f>
        <v>Confabulación de los proponentes (colusión) durante la puja electrónica</v>
      </c>
      <c r="D30" s="33" t="str">
        <f>+'EVALUACION CON CONTROLES'!B35</f>
        <v>SELECCIÓN</v>
      </c>
      <c r="E30" s="33" t="s">
        <v>27</v>
      </c>
      <c r="F30" s="18" t="s">
        <v>43</v>
      </c>
      <c r="G30" s="32" t="str">
        <f>+EVALUACION!H36</f>
        <v>Distorsión de la competencia, sobrecostos y posibles investigaciones.</v>
      </c>
      <c r="H30" s="32">
        <f>+EVALUACION!I36</f>
        <v>2</v>
      </c>
      <c r="I30" s="32">
        <f>+EVALUACION!J36</f>
        <v>3</v>
      </c>
      <c r="J30" s="32">
        <f>+EVALUACION!K36</f>
        <v>5</v>
      </c>
      <c r="K30" s="33" t="str">
        <f>+EVALUACION!L36</f>
        <v>MEDIO</v>
      </c>
      <c r="L30" s="19" t="s">
        <v>375</v>
      </c>
      <c r="M30" s="18">
        <v>100</v>
      </c>
      <c r="N30" s="32" t="str">
        <f>+'EVALUACION CON CONTROLES'!G35</f>
        <v>Seguimiento comportamiento anormal de puja</v>
      </c>
      <c r="O30" s="19">
        <v>1</v>
      </c>
      <c r="P30" s="19">
        <v>2</v>
      </c>
      <c r="Q30" s="32">
        <f>+'EVALUACION CON CONTROLES'!K35</f>
        <v>5</v>
      </c>
      <c r="R30" s="33" t="str">
        <f>+'EVALUACION CON CONTROLES'!L35</f>
        <v>MEDIO</v>
      </c>
      <c r="S30" s="32" t="str">
        <f>+'EVALUACION CON CONTROLES'!M35</f>
        <v>Sí</v>
      </c>
      <c r="T30" s="32" t="str">
        <f>+'EVALUACION CON CONTROLES'!N35</f>
        <v>Comité evaluador</v>
      </c>
      <c r="U30" s="32" t="str">
        <f>+'EVALUACION CON CONTROLES'!O35</f>
        <v>Subasta</v>
      </c>
      <c r="V30" s="32" t="str">
        <f>+'EVALUACION CON CONTROLES'!P35</f>
        <v>Adjudicación</v>
      </c>
      <c r="W30" s="32" t="str">
        <f>+'EVALUACION CON CONTROLES'!Q35</f>
        <v>Acta de subasta</v>
      </c>
      <c r="X30" s="34" t="str">
        <f>+'EVALUACION CON CONTROLES'!R35</f>
        <v>Evento único</v>
      </c>
    </row>
    <row r="31" spans="2:24" ht="106.5" customHeight="1" thickBot="1">
      <c r="B31" s="31">
        <v>21</v>
      </c>
      <c r="C31" s="32" t="str">
        <f>+'EVALUACION CON CONTROLES'!C36:F36</f>
        <v>Presentación de ofertas con precios artificialmente bajos que comprometan la ejecución del contrato</v>
      </c>
      <c r="D31" s="33" t="str">
        <f>+'EVALUACION CON CONTROLES'!B36</f>
        <v>SELECCIÓN</v>
      </c>
      <c r="E31" s="33" t="s">
        <v>31</v>
      </c>
      <c r="F31" s="18" t="s">
        <v>43</v>
      </c>
      <c r="G31" s="32" t="str">
        <f>+EVALUACION!H37</f>
        <v>Riesgo de incumplimiento contractual y afectación de la calidad del servicio.</v>
      </c>
      <c r="H31" s="32">
        <f>+EVALUACION!I37</f>
        <v>2</v>
      </c>
      <c r="I31" s="32">
        <f>+EVALUACION!J37</f>
        <v>3</v>
      </c>
      <c r="J31" s="32">
        <f>+EVALUACION!K37</f>
        <v>5</v>
      </c>
      <c r="K31" s="33" t="str">
        <f>+EVALUACION!L37</f>
        <v>MEDIO</v>
      </c>
      <c r="L31" s="19" t="s">
        <v>375</v>
      </c>
      <c r="M31" s="18">
        <v>100</v>
      </c>
      <c r="N31" s="32" t="str">
        <f>+'EVALUACION CON CONTROLES'!G36</f>
        <v>Aplicación procedimiento Decreto 1082 y análisis financiero</v>
      </c>
      <c r="O31" s="19">
        <v>1</v>
      </c>
      <c r="P31" s="19">
        <v>2</v>
      </c>
      <c r="Q31" s="32">
        <f>+'EVALUACION CON CONTROLES'!K36</f>
        <v>5</v>
      </c>
      <c r="R31" s="33" t="str">
        <f>+'EVALUACION CON CONTROLES'!L36</f>
        <v>MEDIO</v>
      </c>
      <c r="S31" s="32" t="str">
        <f>+'EVALUACION CON CONTROLES'!M36</f>
        <v>Sí</v>
      </c>
      <c r="T31" s="32" t="str">
        <f>+'EVALUACION CON CONTROLES'!N36</f>
        <v>Comité evaluador</v>
      </c>
      <c r="U31" s="32" t="str">
        <f>+'EVALUACION CON CONTROLES'!O36</f>
        <v>Evaluación</v>
      </c>
      <c r="V31" s="32" t="str">
        <f>+'EVALUACION CON CONTROLES'!P36</f>
        <v>Adjudicación</v>
      </c>
      <c r="W31" s="32" t="str">
        <f>+'EVALUACION CON CONTROLES'!Q36</f>
        <v>Informe financiero</v>
      </c>
      <c r="X31" s="34" t="str">
        <f>+'EVALUACION CON CONTROLES'!R36</f>
        <v>Durante evaluación</v>
      </c>
    </row>
    <row r="32" spans="2:24" ht="106.5" customHeight="1" thickBot="1">
      <c r="B32" s="17">
        <v>22</v>
      </c>
      <c r="C32" s="32" t="str">
        <f>+'EVALUACION CON CONTROLES'!C37:F37</f>
        <v>Desistimiento del oferente con mejor precio antes de la adjudicación</v>
      </c>
      <c r="D32" s="33" t="str">
        <f>+'EVALUACION CON CONTROLES'!B37</f>
        <v>SELECCIÓN</v>
      </c>
      <c r="E32" s="33" t="s">
        <v>31</v>
      </c>
      <c r="F32" s="18" t="s">
        <v>43</v>
      </c>
      <c r="G32" s="32" t="str">
        <f>+EVALUACION!H38</f>
        <v>Retraso en adjudicación y necesidad de evaluar segunda oferta.</v>
      </c>
      <c r="H32" s="32">
        <f>+EVALUACION!I38</f>
        <v>2</v>
      </c>
      <c r="I32" s="32">
        <f>+EVALUACION!J38</f>
        <v>2</v>
      </c>
      <c r="J32" s="32">
        <f>+EVALUACION!K38</f>
        <v>4</v>
      </c>
      <c r="K32" s="33" t="str">
        <f>+EVALUACION!L38</f>
        <v>BAJO</v>
      </c>
      <c r="L32" s="19" t="s">
        <v>375</v>
      </c>
      <c r="M32" s="18">
        <v>100</v>
      </c>
      <c r="N32" s="32" t="str">
        <f>+'EVALUACION CON CONTROLES'!G37</f>
        <v>Exigir mantenimiento oferta y aplicar consecuencias</v>
      </c>
      <c r="O32" s="19">
        <v>1</v>
      </c>
      <c r="P32" s="19">
        <v>1</v>
      </c>
      <c r="Q32" s="32">
        <f>+'EVALUACION CON CONTROLES'!K37</f>
        <v>4</v>
      </c>
      <c r="R32" s="33" t="str">
        <f>+'EVALUACION CON CONTROLES'!L37</f>
        <v>BAJO</v>
      </c>
      <c r="S32" s="32" t="str">
        <f>+'EVALUACION CON CONTROLES'!M37</f>
        <v>No</v>
      </c>
      <c r="T32" s="32" t="str">
        <f>+'EVALUACION CON CONTROLES'!N37</f>
        <v>Jurídica</v>
      </c>
      <c r="U32" s="32" t="str">
        <f>+'EVALUACION CON CONTROLES'!O37</f>
        <v>Evaluación</v>
      </c>
      <c r="V32" s="32" t="str">
        <f>+'EVALUACION CON CONTROLES'!P37</f>
        <v>Adjudicación</v>
      </c>
      <c r="W32" s="32" t="str">
        <f>+'EVALUACION CON CONTROLES'!Q37</f>
        <v>Control términos</v>
      </c>
      <c r="X32" s="34" t="str">
        <f>+'EVALUACION CON CONTROLES'!R37</f>
        <v>Evento único</v>
      </c>
    </row>
    <row r="33" spans="2:24" ht="106.5" customHeight="1" thickBot="1">
      <c r="B33" s="31">
        <v>23</v>
      </c>
      <c r="C33" s="32" t="str">
        <f>+'EVALUACION CON CONTROLES'!C38:F38</f>
        <v>Impugnaciones o acciones judiciales que suspendan el proceso de selección</v>
      </c>
      <c r="D33" s="33" t="str">
        <f>+'EVALUACION CON CONTROLES'!B38</f>
        <v>SELECCIÓN</v>
      </c>
      <c r="E33" s="33" t="s">
        <v>27</v>
      </c>
      <c r="F33" s="18" t="s">
        <v>43</v>
      </c>
      <c r="G33" s="32" t="str">
        <f>+EVALUACION!H39</f>
        <v>Suspensión del proceso y retraso en la contratación del servicio.</v>
      </c>
      <c r="H33" s="32">
        <f>+EVALUACION!I39</f>
        <v>2</v>
      </c>
      <c r="I33" s="32">
        <f>+EVALUACION!J39</f>
        <v>3</v>
      </c>
      <c r="J33" s="32">
        <f>+EVALUACION!K39</f>
        <v>5</v>
      </c>
      <c r="K33" s="33" t="str">
        <f>+EVALUACION!L39</f>
        <v>MEDIO</v>
      </c>
      <c r="L33" s="19" t="s">
        <v>374</v>
      </c>
      <c r="M33" s="18">
        <v>50</v>
      </c>
      <c r="N33" s="32" t="str">
        <f>+'EVALUACION CON CONTROLES'!G38</f>
        <v>Respuesta jurídica motivada y seguimiento procesal</v>
      </c>
      <c r="O33" s="19">
        <v>1</v>
      </c>
      <c r="P33" s="19">
        <v>2</v>
      </c>
      <c r="Q33" s="32">
        <f>+'EVALUACION CON CONTROLES'!K38</f>
        <v>5</v>
      </c>
      <c r="R33" s="33" t="str">
        <f>+'EVALUACION CON CONTROLES'!L38</f>
        <v>MEDIO</v>
      </c>
      <c r="S33" s="32" t="str">
        <f>+'EVALUACION CON CONTROLES'!M38</f>
        <v>No</v>
      </c>
      <c r="T33" s="32" t="str">
        <f>+'EVALUACION CON CONTROLES'!N38</f>
        <v>Jurídica</v>
      </c>
      <c r="U33" s="32" t="str">
        <f>+'EVALUACION CON CONTROLES'!O38</f>
        <v>Observaciones</v>
      </c>
      <c r="V33" s="32" t="str">
        <f>+'EVALUACION CON CONTROLES'!P38</f>
        <v>Adjudicación</v>
      </c>
      <c r="W33" s="32" t="str">
        <f>+'EVALUACION CON CONTROLES'!Q38</f>
        <v>Seguimiento legal</v>
      </c>
      <c r="X33" s="34" t="str">
        <f>+'EVALUACION CON CONTROLES'!R38</f>
        <v>Durante etapa</v>
      </c>
    </row>
    <row r="34" spans="2:24" ht="106.5" customHeight="1" thickBot="1">
      <c r="B34" s="17">
        <v>24</v>
      </c>
      <c r="C34" s="32" t="str">
        <f>+'EVALUACION CON CONTROLES'!C39:F39</f>
        <v>Errores en la estructuración del evento de subasta que afecten la competencia</v>
      </c>
      <c r="D34" s="33" t="str">
        <f>+'EVALUACION CON CONTROLES'!B39</f>
        <v>SELECCIÓN</v>
      </c>
      <c r="E34" s="33" t="s">
        <v>31</v>
      </c>
      <c r="F34" s="18" t="s">
        <v>28</v>
      </c>
      <c r="G34" s="32" t="str">
        <f>+EVALUACION!H40</f>
        <v>Afectación de la competencia y necesidad de repetir el proceso.</v>
      </c>
      <c r="H34" s="32">
        <f>+EVALUACION!I40</f>
        <v>2</v>
      </c>
      <c r="I34" s="32">
        <f>+EVALUACION!J40</f>
        <v>3</v>
      </c>
      <c r="J34" s="32">
        <f>+EVALUACION!K40</f>
        <v>5</v>
      </c>
      <c r="K34" s="33" t="str">
        <f>+EVALUACION!L40</f>
        <v>MEDIO</v>
      </c>
      <c r="L34" s="19" t="s">
        <v>373</v>
      </c>
      <c r="M34" s="18">
        <v>100</v>
      </c>
      <c r="N34" s="32" t="str">
        <f>+'EVALUACION CON CONTROLES'!G39</f>
        <v>Simulación previa del evento y revisión técnica</v>
      </c>
      <c r="O34" s="19">
        <v>1</v>
      </c>
      <c r="P34" s="19">
        <v>2</v>
      </c>
      <c r="Q34" s="32">
        <f>+'EVALUACION CON CONTROLES'!K39</f>
        <v>5</v>
      </c>
      <c r="R34" s="33" t="str">
        <f>+'EVALUACION CON CONTROLES'!L39</f>
        <v>MEDIO</v>
      </c>
      <c r="S34" s="32" t="str">
        <f>+'EVALUACION CON CONTROLES'!M39</f>
        <v>Sí</v>
      </c>
      <c r="T34" s="32" t="str">
        <f>+'EVALUACION CON CONTROLES'!N39</f>
        <v>Jurídica + Técnica</v>
      </c>
      <c r="U34" s="32" t="str">
        <f>+'EVALUACION CON CONTROLES'!O39</f>
        <v>Antes subasta</v>
      </c>
      <c r="V34" s="32" t="str">
        <f>+'EVALUACION CON CONTROLES'!P39</f>
        <v>Subasta</v>
      </c>
      <c r="W34" s="32" t="str">
        <f>+'EVALUACION CON CONTROLES'!Q39</f>
        <v>Acta evento</v>
      </c>
      <c r="X34" s="34" t="str">
        <f>+'EVALUACION CON CONTROLES'!R39</f>
        <v>Evento único</v>
      </c>
    </row>
    <row r="35" spans="2:24" ht="106.5" customHeight="1" thickBot="1">
      <c r="B35" s="31">
        <v>25</v>
      </c>
      <c r="C35" s="32" t="str">
        <f>+'EVALUACION CON CONTROLES'!C40:F40</f>
        <v>Riesgo de que el adjudicatario no suscriba el contrato dentro del término establecido</v>
      </c>
      <c r="D35" s="33" t="str">
        <f>+'EVALUACION CON CONTROLES'!B40</f>
        <v>CONTRATACIÓN</v>
      </c>
      <c r="E35" s="33" t="s">
        <v>27</v>
      </c>
      <c r="F35" s="18" t="s">
        <v>43</v>
      </c>
      <c r="G35" s="32" t="str">
        <f>+EVALUACION!H41</f>
        <v>Retraso en la contratación, necesidad de adjudicar al siguiente oferente o declarar desierto el proceso.</v>
      </c>
      <c r="H35" s="32">
        <f>+EVALUACION!I41</f>
        <v>2</v>
      </c>
      <c r="I35" s="32">
        <f>+EVALUACION!J41</f>
        <v>2</v>
      </c>
      <c r="J35" s="32">
        <f>+EVALUACION!K41</f>
        <v>4</v>
      </c>
      <c r="K35" s="33" t="str">
        <f>+EVALUACION!L41</f>
        <v>BAJO</v>
      </c>
      <c r="L35" s="19" t="s">
        <v>375</v>
      </c>
      <c r="M35" s="18">
        <v>100</v>
      </c>
      <c r="N35" s="32" t="str">
        <f>+'EVALUACION CON CONTROLES'!G40</f>
        <v>Fijación de plazo perentorio y aplicación de consecuencias legales (hacer efectiva garantía de seriedad si aplica)</v>
      </c>
      <c r="O35" s="19">
        <v>1</v>
      </c>
      <c r="P35" s="19">
        <v>1</v>
      </c>
      <c r="Q35" s="32">
        <f>+'EVALUACION CON CONTROLES'!K40</f>
        <v>4</v>
      </c>
      <c r="R35" s="33" t="str">
        <f>+'EVALUACION CON CONTROLES'!L40</f>
        <v>BAJO</v>
      </c>
      <c r="S35" s="32" t="str">
        <f>+'EVALUACION CON CONTROLES'!M40</f>
        <v>No</v>
      </c>
      <c r="T35" s="32" t="str">
        <f>+'EVALUACION CON CONTROLES'!N40</f>
        <v>Jurídica</v>
      </c>
      <c r="U35" s="32" t="str">
        <f>+'EVALUACION CON CONTROLES'!O40</f>
        <v>Adjudicación</v>
      </c>
      <c r="V35" s="32" t="str">
        <f>+'EVALUACION CON CONTROLES'!P40</f>
        <v>Firma</v>
      </c>
      <c r="W35" s="32" t="str">
        <f>+'EVALUACION CON CONTROLES'!Q40</f>
        <v>Seguimiento al término legal</v>
      </c>
      <c r="X35" s="34" t="str">
        <f>+'EVALUACION CON CONTROLES'!R40</f>
        <v>Diario hasta firma</v>
      </c>
    </row>
    <row r="36" spans="2:24" ht="106.5" customHeight="1" thickBot="1">
      <c r="B36" s="17">
        <v>26</v>
      </c>
      <c r="C36" s="32" t="str">
        <f>+'EVALUACION CON CONTROLES'!C41:F41</f>
        <v>Falta de constitución o constitución tardía de la garantía única, o presentación de pólizas que no se ajusten a lo exigido en el contrato</v>
      </c>
      <c r="D36" s="33" t="str">
        <f>+'EVALUACION CON CONTROLES'!B41</f>
        <v>CONTRATACIÓN</v>
      </c>
      <c r="E36" s="33" t="s">
        <v>27</v>
      </c>
      <c r="F36" s="18" t="s">
        <v>43</v>
      </c>
      <c r="G36" s="32" t="str">
        <f>+EVALUACION!H42</f>
        <v>Imposibilidad de perfeccionar el contrato y riesgo jurídico para la Entidad.</v>
      </c>
      <c r="H36" s="32">
        <f>+EVALUACION!I42</f>
        <v>2</v>
      </c>
      <c r="I36" s="32">
        <f>+EVALUACION!J42</f>
        <v>3</v>
      </c>
      <c r="J36" s="32">
        <f>+EVALUACION!K42</f>
        <v>5</v>
      </c>
      <c r="K36" s="33" t="str">
        <f>+EVALUACION!L42</f>
        <v>MEDIO</v>
      </c>
      <c r="L36" s="19" t="s">
        <v>375</v>
      </c>
      <c r="M36" s="18">
        <v>100</v>
      </c>
      <c r="N36" s="32" t="str">
        <f>+'EVALUACION CON CONTROLES'!G41</f>
        <v>Revisión jurídica detallada de la póliza antes de aprobar; requerimiento inmediato de corrección</v>
      </c>
      <c r="O36" s="19">
        <v>1</v>
      </c>
      <c r="P36" s="19">
        <v>2</v>
      </c>
      <c r="Q36" s="32">
        <f>+'EVALUACION CON CONTROLES'!K41</f>
        <v>5</v>
      </c>
      <c r="R36" s="33" t="str">
        <f>+'EVALUACION CON CONTROLES'!L41</f>
        <v>MEDIO</v>
      </c>
      <c r="S36" s="32" t="str">
        <f>+'EVALUACION CON CONTROLES'!M41</f>
        <v>Sí</v>
      </c>
      <c r="T36" s="32" t="str">
        <f>+'EVALUACION CON CONTROLES'!N41</f>
        <v>Jurídica</v>
      </c>
      <c r="U36" s="32" t="str">
        <f>+'EVALUACION CON CONTROLES'!O41</f>
        <v>Adjudicación</v>
      </c>
      <c r="V36" s="32" t="str">
        <f>+'EVALUACION CON CONTROLES'!P41</f>
        <v>Firma</v>
      </c>
      <c r="W36" s="32" t="str">
        <f>+'EVALUACION CON CONTROLES'!Q41</f>
        <v>Lista de chequeo garantías</v>
      </c>
      <c r="X36" s="34" t="str">
        <f>+'EVALUACION CON CONTROLES'!R41</f>
        <v>Única vez</v>
      </c>
    </row>
    <row r="37" spans="2:24" ht="106.5" customHeight="1" thickBot="1">
      <c r="B37" s="31">
        <v>27</v>
      </c>
      <c r="C37" s="32" t="str">
        <f>+'EVALUACION CON CONTROLES'!C42:F42</f>
        <v>Demora en la expedición del registro presupuestal que impida el perfeccionamiento o ejecución del contrato</v>
      </c>
      <c r="D37" s="33" t="str">
        <f>+'EVALUACION CON CONTROLES'!B42</f>
        <v>CONTRATACIÓN</v>
      </c>
      <c r="E37" s="33" t="s">
        <v>27</v>
      </c>
      <c r="F37" s="18" t="s">
        <v>28</v>
      </c>
      <c r="G37" s="32" t="str">
        <f>+EVALUACION!H43</f>
        <v>Retraso en el inicio de ejecución y afectación del cronograma institucional.</v>
      </c>
      <c r="H37" s="32">
        <f>+EVALUACION!I43</f>
        <v>2</v>
      </c>
      <c r="I37" s="32">
        <f>+EVALUACION!J43</f>
        <v>3</v>
      </c>
      <c r="J37" s="32">
        <f>+EVALUACION!K43</f>
        <v>5</v>
      </c>
      <c r="K37" s="33" t="str">
        <f>+EVALUACION!L43</f>
        <v>MEDIO</v>
      </c>
      <c r="L37" s="19" t="s">
        <v>373</v>
      </c>
      <c r="M37" s="18">
        <v>100</v>
      </c>
      <c r="N37" s="32" t="str">
        <f>+'EVALUACION CON CONTROLES'!G42</f>
        <v>Gestión anticipada ante área financiera y verificación previa a firma</v>
      </c>
      <c r="O37" s="19">
        <v>1</v>
      </c>
      <c r="P37" s="19">
        <v>1</v>
      </c>
      <c r="Q37" s="32">
        <f>+'EVALUACION CON CONTROLES'!K42</f>
        <v>5</v>
      </c>
      <c r="R37" s="33" t="str">
        <f>+'EVALUACION CON CONTROLES'!L42</f>
        <v>MEDIO</v>
      </c>
      <c r="S37" s="32" t="str">
        <f>+'EVALUACION CON CONTROLES'!M42</f>
        <v>No</v>
      </c>
      <c r="T37" s="32" t="str">
        <f>+'EVALUACION CON CONTROLES'!N42</f>
        <v>Área Financiera</v>
      </c>
      <c r="U37" s="32" t="str">
        <f>+'EVALUACION CON CONTROLES'!O42</f>
        <v>Adjudicación</v>
      </c>
      <c r="V37" s="32" t="str">
        <f>+'EVALUACION CON CONTROLES'!P42</f>
        <v>Acta de inicio</v>
      </c>
      <c r="W37" s="32" t="str">
        <f>+'EVALUACION CON CONTROLES'!Q42</f>
        <v>Seguimiento interno trámite</v>
      </c>
      <c r="X37" s="34" t="str">
        <f>+'EVALUACION CON CONTROLES'!R42</f>
        <v>Diario hasta expedición</v>
      </c>
    </row>
    <row r="38" spans="2:24" ht="106.5" customHeight="1" thickBot="1">
      <c r="B38" s="17">
        <v>28</v>
      </c>
      <c r="C38" s="32" t="str">
        <f>+'EVALUACION CON CONTROLES'!C43:F43</f>
        <v>No publicación o publicación extemporánea del contrato y documentos asociados en SECOP II</v>
      </c>
      <c r="D38" s="33" t="str">
        <f>+'EVALUACION CON CONTROLES'!B43</f>
        <v>CONTRATACIÓN</v>
      </c>
      <c r="E38" s="33" t="s">
        <v>27</v>
      </c>
      <c r="F38" s="18" t="s">
        <v>28</v>
      </c>
      <c r="G38" s="32" t="str">
        <f>+EVALUACION!H44</f>
        <v>Vulneración del principio de publicidad y posibles observaciones de control.</v>
      </c>
      <c r="H38" s="32">
        <f>+EVALUACION!I44</f>
        <v>1</v>
      </c>
      <c r="I38" s="32">
        <f>+EVALUACION!J44</f>
        <v>3</v>
      </c>
      <c r="J38" s="32">
        <f>+EVALUACION!K44</f>
        <v>4</v>
      </c>
      <c r="K38" s="33" t="str">
        <f>+EVALUACION!L44</f>
        <v>BAJO</v>
      </c>
      <c r="L38" s="19" t="s">
        <v>373</v>
      </c>
      <c r="M38" s="18">
        <v>100</v>
      </c>
      <c r="N38" s="32" t="str">
        <f>+'EVALUACION CON CONTROLES'!G43</f>
        <v>Control interno documental y validación inmediata tras firma</v>
      </c>
      <c r="O38" s="19">
        <v>1</v>
      </c>
      <c r="P38" s="19">
        <v>1</v>
      </c>
      <c r="Q38" s="32">
        <f>+'EVALUACION CON CONTROLES'!K43</f>
        <v>4</v>
      </c>
      <c r="R38" s="33" t="str">
        <f>+'EVALUACION CON CONTROLES'!L43</f>
        <v>BAJO</v>
      </c>
      <c r="S38" s="32" t="str">
        <f>+'EVALUACION CON CONTROLES'!M43</f>
        <v>No</v>
      </c>
      <c r="T38" s="32" t="str">
        <f>+'EVALUACION CON CONTROLES'!N43</f>
        <v>Equipo SECOP</v>
      </c>
      <c r="U38" s="32" t="str">
        <f>+'EVALUACION CON CONTROLES'!O43</f>
        <v>Firma</v>
      </c>
      <c r="V38" s="32" t="str">
        <f>+'EVALUACION CON CONTROLES'!P43</f>
        <v>Publicación</v>
      </c>
      <c r="W38" s="32" t="str">
        <f>+'EVALUACION CON CONTROLES'!Q43</f>
        <v>Verificación en plataforma</v>
      </c>
      <c r="X38" s="34" t="str">
        <f>+'EVALUACION CON CONTROLES'!R43</f>
        <v>Única vez</v>
      </c>
    </row>
    <row r="39" spans="2:24" ht="106.5" customHeight="1" thickBot="1">
      <c r="B39" s="31">
        <v>29</v>
      </c>
      <c r="C39" s="32" t="str">
        <f>+'EVALUACION CON CONTROLES'!C44:F44</f>
        <v>Presentación de reclamaciones, acciones judiciales o medidas cautelares que retrasen el perfeccionamiento del contrato</v>
      </c>
      <c r="D39" s="33" t="str">
        <f>+'EVALUACION CON CONTROLES'!B44</f>
        <v>CONTRATACIÓN</v>
      </c>
      <c r="E39" s="33" t="s">
        <v>27</v>
      </c>
      <c r="F39" s="18" t="s">
        <v>43</v>
      </c>
      <c r="G39" s="32" t="str">
        <f>+EVALUACION!H45</f>
        <v>Suspensión del perfeccionamiento y retraso en la ejecución del contrato.</v>
      </c>
      <c r="H39" s="32">
        <f>+EVALUACION!I45</f>
        <v>2</v>
      </c>
      <c r="I39" s="32">
        <f>+EVALUACION!J45</f>
        <v>3</v>
      </c>
      <c r="J39" s="32">
        <f>+EVALUACION!K45</f>
        <v>5</v>
      </c>
      <c r="K39" s="33" t="str">
        <f>+EVALUACION!L45</f>
        <v>MEDIO</v>
      </c>
      <c r="L39" s="19" t="s">
        <v>374</v>
      </c>
      <c r="M39" s="18">
        <v>50</v>
      </c>
      <c r="N39" s="32" t="str">
        <f>+'EVALUACION CON CONTROLES'!G44</f>
        <v>Seguimiento jurídico y respuesta oportuna conforme a términos legales</v>
      </c>
      <c r="O39" s="19">
        <v>1</v>
      </c>
      <c r="P39" s="19">
        <v>2</v>
      </c>
      <c r="Q39" s="32">
        <f>+'EVALUACION CON CONTROLES'!K44</f>
        <v>5</v>
      </c>
      <c r="R39" s="33" t="str">
        <f>+'EVALUACION CON CONTROLES'!L44</f>
        <v>MEDIO</v>
      </c>
      <c r="S39" s="32" t="str">
        <f>+'EVALUACION CON CONTROLES'!M44</f>
        <v>No</v>
      </c>
      <c r="T39" s="32" t="str">
        <f>+'EVALUACION CON CONTROLES'!N44</f>
        <v>Jurídica</v>
      </c>
      <c r="U39" s="32" t="str">
        <f>+'EVALUACION CON CONTROLES'!O44</f>
        <v>Adjudicación</v>
      </c>
      <c r="V39" s="32" t="str">
        <f>+'EVALUACION CON CONTROLES'!P44</f>
        <v>Firma</v>
      </c>
      <c r="W39" s="32" t="str">
        <f>+'EVALUACION CON CONTROLES'!Q44</f>
        <v>Seguimiento procesal</v>
      </c>
      <c r="X39" s="34" t="str">
        <f>+'EVALUACION CON CONTROLES'!R44</f>
        <v>Durante etapa</v>
      </c>
    </row>
    <row r="40" spans="2:24" ht="106.5" customHeight="1" thickBot="1">
      <c r="B40" s="17">
        <v>30</v>
      </c>
      <c r="C40" s="32" t="str">
        <f>+'EVALUACION CON CONTROLES'!C45:F45</f>
        <v>Inconsistencias entre la oferta adjudicada y el clausulado contractual</v>
      </c>
      <c r="D40" s="33" t="str">
        <f>+'EVALUACION CON CONTROLES'!B45</f>
        <v>CONTRATACIÓN</v>
      </c>
      <c r="E40" s="33" t="s">
        <v>31</v>
      </c>
      <c r="F40" s="18" t="s">
        <v>28</v>
      </c>
      <c r="G40" s="32" t="str">
        <f>+EVALUACION!H46</f>
        <v>Riesgo de controversias contractuales y posibles reclamaciones posteriores.</v>
      </c>
      <c r="H40" s="32">
        <f>+EVALUACION!I46</f>
        <v>2</v>
      </c>
      <c r="I40" s="32">
        <f>+EVALUACION!J46</f>
        <v>3</v>
      </c>
      <c r="J40" s="32">
        <f>+EVALUACION!K46</f>
        <v>5</v>
      </c>
      <c r="K40" s="33" t="str">
        <f>+EVALUACION!L46</f>
        <v>MEDIO</v>
      </c>
      <c r="L40" s="19" t="s">
        <v>373</v>
      </c>
      <c r="M40" s="18">
        <v>100</v>
      </c>
      <c r="N40" s="32" t="str">
        <f>+'EVALUACION CON CONTROLES'!G45</f>
        <v>Revisión cruzada oferta vs minuta contractual antes de firma</v>
      </c>
      <c r="O40" s="19">
        <v>1</v>
      </c>
      <c r="P40" s="19">
        <v>2</v>
      </c>
      <c r="Q40" s="32">
        <f>+'EVALUACION CON CONTROLES'!K45</f>
        <v>5</v>
      </c>
      <c r="R40" s="33" t="str">
        <f>+'EVALUACION CON CONTROLES'!L45</f>
        <v>MEDIO</v>
      </c>
      <c r="S40" s="32" t="str">
        <f>+'EVALUACION CON CONTROLES'!M45</f>
        <v>Sí</v>
      </c>
      <c r="T40" s="32" t="str">
        <f>+'EVALUACION CON CONTROLES'!N45</f>
        <v>Jurídica + Técnica</v>
      </c>
      <c r="U40" s="32" t="str">
        <f>+'EVALUACION CON CONTROLES'!O45</f>
        <v>Adjudicación</v>
      </c>
      <c r="V40" s="32" t="str">
        <f>+'EVALUACION CON CONTROLES'!P45</f>
        <v>Firma</v>
      </c>
      <c r="W40" s="32" t="str">
        <f>+'EVALUACION CON CONTROLES'!Q45</f>
        <v>Lista de verificación contractual</v>
      </c>
      <c r="X40" s="34" t="str">
        <f>+'EVALUACION CON CONTROLES'!R45</f>
        <v>Única vez</v>
      </c>
    </row>
    <row r="41" spans="2:24" ht="106.5" customHeight="1" thickBot="1">
      <c r="B41" s="31">
        <v>31</v>
      </c>
      <c r="C41" s="32" t="str">
        <f>+'EVALUACION CON CONTROLES'!C46:F46</f>
        <v>Error en la definición de las condiciones de inicio (acta de inicio) que afecte la ejecución del servicio</v>
      </c>
      <c r="D41" s="33" t="str">
        <f>+'EVALUACION CON CONTROLES'!B46</f>
        <v>CONTRATACIÓN</v>
      </c>
      <c r="E41" s="33" t="s">
        <v>31</v>
      </c>
      <c r="F41" s="18" t="s">
        <v>28</v>
      </c>
      <c r="G41" s="32" t="str">
        <f>+EVALUACION!H47</f>
        <v>Confusión en obligaciones, retrasos en ejecución y posibles incumplimientos.</v>
      </c>
      <c r="H41" s="32">
        <f>+EVALUACION!I47</f>
        <v>2</v>
      </c>
      <c r="I41" s="32">
        <f>+EVALUACION!J47</f>
        <v>2</v>
      </c>
      <c r="J41" s="32">
        <f>+EVALUACION!K47</f>
        <v>4</v>
      </c>
      <c r="K41" s="33" t="str">
        <f>+EVALUACION!L47</f>
        <v>BAJO</v>
      </c>
      <c r="L41" s="19" t="s">
        <v>373</v>
      </c>
      <c r="M41" s="18">
        <v>100</v>
      </c>
      <c r="N41" s="32" t="str">
        <f>+'EVALUACION CON CONTROLES'!G46</f>
        <v>Elaboración detallada del acta con alcance, cronograma y condiciones operativas</v>
      </c>
      <c r="O41" s="19">
        <v>1</v>
      </c>
      <c r="P41" s="19">
        <v>1</v>
      </c>
      <c r="Q41" s="32">
        <f>+'EVALUACION CON CONTROLES'!K46</f>
        <v>4</v>
      </c>
      <c r="R41" s="33" t="str">
        <f>+'EVALUACION CON CONTROLES'!L46</f>
        <v>BAJO</v>
      </c>
      <c r="S41" s="32" t="str">
        <f>+'EVALUACION CON CONTROLES'!M46</f>
        <v>No</v>
      </c>
      <c r="T41" s="32" t="str">
        <f>+'EVALUACION CON CONTROLES'!N46</f>
        <v>Supervisor</v>
      </c>
      <c r="U41" s="32" t="str">
        <f>+'EVALUACION CON CONTROLES'!O46</f>
        <v>Antes acta inicio</v>
      </c>
      <c r="V41" s="32" t="str">
        <f>+'EVALUACION CON CONTROLES'!P46</f>
        <v>Acta inicio</v>
      </c>
      <c r="W41" s="32" t="str">
        <f>+'EVALUACION CON CONTROLES'!Q46</f>
        <v>Revisión técnica</v>
      </c>
      <c r="X41" s="34" t="str">
        <f>+'EVALUACION CON CONTROLES'!R46</f>
        <v>Única vez</v>
      </c>
    </row>
    <row r="42" spans="2:24" ht="106.5" customHeight="1" thickBot="1">
      <c r="B42" s="17">
        <v>32</v>
      </c>
      <c r="C42" s="32" t="str">
        <f>+'EVALUACION CON CONTROLES'!C47:F47</f>
        <v>No verificación adecuada de la vigencia de tarjetas de operación o documentos habilitantes antes de la firma del acta de inicio</v>
      </c>
      <c r="D42" s="33" t="str">
        <f>+'EVALUACION CON CONTROLES'!B47</f>
        <v>CONTRATACIÓN</v>
      </c>
      <c r="E42" s="33" t="s">
        <v>31</v>
      </c>
      <c r="F42" s="18" t="s">
        <v>28</v>
      </c>
      <c r="G42" s="32" t="str">
        <f>+EVALUACION!H48</f>
        <v>Riesgo de iniciar ejecución sin cumplimiento normativo y posibles sanciones.</v>
      </c>
      <c r="H42" s="32">
        <f>+EVALUACION!I48</f>
        <v>2</v>
      </c>
      <c r="I42" s="32">
        <f>+EVALUACION!J48</f>
        <v>3</v>
      </c>
      <c r="J42" s="32">
        <f>+EVALUACION!K48</f>
        <v>5</v>
      </c>
      <c r="K42" s="33" t="str">
        <f>+EVALUACION!L48</f>
        <v>MEDIO</v>
      </c>
      <c r="L42" s="19" t="s">
        <v>373</v>
      </c>
      <c r="M42" s="18">
        <v>100</v>
      </c>
      <c r="N42" s="32" t="str">
        <f>+'EVALUACION CON CONTROLES'!G47</f>
        <v>Revisión documental previa al acta de inicio y verificación de vigencias</v>
      </c>
      <c r="O42" s="19">
        <v>1</v>
      </c>
      <c r="P42" s="19">
        <v>2</v>
      </c>
      <c r="Q42" s="32">
        <f>+'EVALUACION CON CONTROLES'!K47</f>
        <v>5</v>
      </c>
      <c r="R42" s="33" t="str">
        <f>+'EVALUACION CON CONTROLES'!L47</f>
        <v>MEDIO</v>
      </c>
      <c r="S42" s="32" t="str">
        <f>+'EVALUACION CON CONTROLES'!M47</f>
        <v>Sí</v>
      </c>
      <c r="T42" s="32" t="str">
        <f>+'EVALUACION CON CONTROLES'!N47</f>
        <v>Supervisor</v>
      </c>
      <c r="U42" s="32" t="str">
        <f>+'EVALUACION CON CONTROLES'!O47</f>
        <v>Antes acta inicio</v>
      </c>
      <c r="V42" s="32" t="str">
        <f>+'EVALUACION CON CONTROLES'!P47</f>
        <v>Acta inicio</v>
      </c>
      <c r="W42" s="32" t="str">
        <f>+'EVALUACION CON CONTROLES'!Q47</f>
        <v>Control documental</v>
      </c>
      <c r="X42" s="34" t="str">
        <f>+'EVALUACION CON CONTROLES'!R47</f>
        <v>Única vez</v>
      </c>
    </row>
    <row r="43" spans="2:24" ht="106.5" customHeight="1" thickBot="1">
      <c r="B43" s="31">
        <v>33</v>
      </c>
      <c r="C43" s="32" t="str">
        <f>+'EVALUACION CON CONTROLES'!C48:F48</f>
        <v>Falta de verificación de la suficiencia de la garantía frente al valor total del contrato</v>
      </c>
      <c r="D43" s="33" t="str">
        <f>+'EVALUACION CON CONTROLES'!B48</f>
        <v>CONTRATACIÓN</v>
      </c>
      <c r="E43" s="33" t="s">
        <v>27</v>
      </c>
      <c r="F43" s="18" t="s">
        <v>28</v>
      </c>
      <c r="G43" s="32" t="str">
        <f>+EVALUACION!H49</f>
        <v>Riesgo financiero ante incumplimiento del contratista.</v>
      </c>
      <c r="H43" s="32">
        <f>+EVALUACION!I49</f>
        <v>2</v>
      </c>
      <c r="I43" s="32">
        <f>+EVALUACION!J49</f>
        <v>3</v>
      </c>
      <c r="J43" s="32">
        <f>+EVALUACION!K49</f>
        <v>5</v>
      </c>
      <c r="K43" s="33" t="str">
        <f>+EVALUACION!L49</f>
        <v>MEDIO</v>
      </c>
      <c r="L43" s="19" t="s">
        <v>375</v>
      </c>
      <c r="M43" s="18">
        <v>100</v>
      </c>
      <c r="N43" s="32" t="str">
        <f>+'EVALUACION CON CONTROLES'!G48</f>
        <v>Validación de amparos, vigencias y valores asegurados conforme a ley</v>
      </c>
      <c r="O43" s="19">
        <v>1</v>
      </c>
      <c r="P43" s="19">
        <v>2</v>
      </c>
      <c r="Q43" s="32">
        <f>+'EVALUACION CON CONTROLES'!K48</f>
        <v>5</v>
      </c>
      <c r="R43" s="33" t="str">
        <f>+'EVALUACION CON CONTROLES'!L48</f>
        <v>MEDIO</v>
      </c>
      <c r="S43" s="32" t="str">
        <f>+'EVALUACION CON CONTROLES'!M48</f>
        <v>Sí</v>
      </c>
      <c r="T43" s="32" t="str">
        <f>+'EVALUACION CON CONTROLES'!N48</f>
        <v>Jurídica</v>
      </c>
      <c r="U43" s="32" t="str">
        <f>+'EVALUACION CON CONTROLES'!O48</f>
        <v>Adjudicación</v>
      </c>
      <c r="V43" s="32" t="str">
        <f>+'EVALUACION CON CONTROLES'!P48</f>
        <v>Firma</v>
      </c>
      <c r="W43" s="32" t="str">
        <f>+'EVALUACION CON CONTROLES'!Q48</f>
        <v>Lista chequeo jurídica</v>
      </c>
      <c r="X43" s="34" t="str">
        <f>+'EVALUACION CON CONTROLES'!R48</f>
        <v>Única vez</v>
      </c>
    </row>
    <row r="44" spans="2:24" ht="106.5" customHeight="1" thickBot="1">
      <c r="B44" s="17">
        <v>34</v>
      </c>
      <c r="C44" s="32" t="str">
        <f>+'EVALUACION CON CONTROLES'!C49:F49</f>
        <v>Fluctuaciones del valor de la moneda que impacten costos operativos</v>
      </c>
      <c r="D44" s="33" t="str">
        <f>+'EVALUACION CON CONTROLES'!B49</f>
        <v>EJECUCIÓN</v>
      </c>
      <c r="E44" s="33" t="s">
        <v>27</v>
      </c>
      <c r="F44" s="18" t="s">
        <v>43</v>
      </c>
      <c r="G44" s="32" t="str">
        <f>+EVALUACION!H50</f>
        <v>Incremento de costos operativos y afectación financiera del contrato.</v>
      </c>
      <c r="H44" s="32">
        <f>+EVALUACION!I50</f>
        <v>2</v>
      </c>
      <c r="I44" s="32">
        <f>+EVALUACION!J50</f>
        <v>2</v>
      </c>
      <c r="J44" s="32">
        <f>+EVALUACION!K50</f>
        <v>4</v>
      </c>
      <c r="K44" s="33" t="str">
        <f>+EVALUACION!L50</f>
        <v>BAJO</v>
      </c>
      <c r="L44" s="19" t="s">
        <v>375</v>
      </c>
      <c r="M44" s="18">
        <v>100</v>
      </c>
      <c r="N44" s="32" t="str">
        <f>+'EVALUACION CON CONTROLES'!G49</f>
        <v>Seguimiento financiero y análisis de impacto en costos operativos</v>
      </c>
      <c r="O44" s="19">
        <v>2</v>
      </c>
      <c r="P44" s="19">
        <v>2</v>
      </c>
      <c r="Q44" s="32">
        <f>+'EVALUACION CON CONTROLES'!K49</f>
        <v>4</v>
      </c>
      <c r="R44" s="33" t="str">
        <f>+'EVALUACION CON CONTROLES'!L49</f>
        <v>BAJO</v>
      </c>
      <c r="S44" s="32" t="str">
        <f>+'EVALUACION CON CONTROLES'!M49</f>
        <v>Sí</v>
      </c>
      <c r="T44" s="32" t="str">
        <f>+'EVALUACION CON CONTROLES'!N49</f>
        <v>Supervisor financiero</v>
      </c>
      <c r="U44" s="32" t="str">
        <f>+'EVALUACION CON CONTROLES'!O49</f>
        <v>Inicio contrato</v>
      </c>
      <c r="V44" s="32" t="str">
        <f>+'EVALUACION CON CONTROLES'!P49</f>
        <v>Terminación</v>
      </c>
      <c r="W44" s="32" t="str">
        <f>+'EVALUACION CON CONTROLES'!Q49</f>
        <v>Informe financiero</v>
      </c>
      <c r="X44" s="34" t="str">
        <f>+'EVALUACION CON CONTROLES'!R49</f>
        <v>Mensual</v>
      </c>
    </row>
    <row r="45" spans="2:24" ht="106.5" customHeight="1" thickBot="1">
      <c r="B45" s="31">
        <v>35</v>
      </c>
      <c r="C45" s="32" t="str">
        <f>+'EVALUACION CON CONTROLES'!C50:F50</f>
        <v>Cambio de precios en factores de producción (combustible, repuestos, llantas, mantenimiento)</v>
      </c>
      <c r="D45" s="33" t="str">
        <f>+'EVALUACION CON CONTROLES'!B50</f>
        <v>EJECUCIÓN</v>
      </c>
      <c r="E45" s="33" t="s">
        <v>31</v>
      </c>
      <c r="F45" s="18" t="s">
        <v>43</v>
      </c>
      <c r="G45" s="32" t="str">
        <f>+EVALUACION!H51</f>
        <v>Aumento de costos que puede afectar la viabilidad económica del servicio.</v>
      </c>
      <c r="H45" s="32">
        <f>+EVALUACION!I51</f>
        <v>3</v>
      </c>
      <c r="I45" s="32">
        <f>+EVALUACION!J51</f>
        <v>3</v>
      </c>
      <c r="J45" s="32">
        <f>+EVALUACION!K51</f>
        <v>6</v>
      </c>
      <c r="K45" s="33" t="str">
        <f>+EVALUACION!L51</f>
        <v>ALTO</v>
      </c>
      <c r="L45" s="19" t="s">
        <v>375</v>
      </c>
      <c r="M45" s="18">
        <v>100</v>
      </c>
      <c r="N45" s="32" t="str">
        <f>+'EVALUACION CON CONTROLES'!G50</f>
        <v>Seguimiento mensual de precios y control de ejecución</v>
      </c>
      <c r="O45" s="19">
        <v>1</v>
      </c>
      <c r="P45" s="19">
        <v>2</v>
      </c>
      <c r="Q45" s="32">
        <f>+'EVALUACION CON CONTROLES'!K50</f>
        <v>6</v>
      </c>
      <c r="R45" s="33" t="str">
        <f>+'EVALUACION CON CONTROLES'!L50</f>
        <v>ALTO</v>
      </c>
      <c r="S45" s="32" t="str">
        <f>+'EVALUACION CON CONTROLES'!M50</f>
        <v>Sí</v>
      </c>
      <c r="T45" s="32" t="str">
        <f>+'EVALUACION CON CONTROLES'!N50</f>
        <v>Supervisor financiero</v>
      </c>
      <c r="U45" s="32" t="str">
        <f>+'EVALUACION CON CONTROLES'!O50</f>
        <v>Inicio</v>
      </c>
      <c r="V45" s="32" t="str">
        <f>+'EVALUACION CON CONTROLES'!P50</f>
        <v>Terminación</v>
      </c>
      <c r="W45" s="32" t="str">
        <f>+'EVALUACION CON CONTROLES'!Q50</f>
        <v>Informe supervisión</v>
      </c>
      <c r="X45" s="34" t="str">
        <f>+'EVALUACION CON CONTROLES'!R50</f>
        <v>Mensual</v>
      </c>
    </row>
    <row r="46" spans="2:24" ht="106.5" customHeight="1" thickBot="1">
      <c r="B46" s="17">
        <v>36</v>
      </c>
      <c r="C46" s="32" t="str">
        <f>+'EVALUACION CON CONTROLES'!C51:F51</f>
        <v>Variación significativa en los precios del mercado del transporte especial</v>
      </c>
      <c r="D46" s="33" t="str">
        <f>+'EVALUACION CON CONTROLES'!B51</f>
        <v>EJECUCIÓN</v>
      </c>
      <c r="E46" s="33" t="s">
        <v>31</v>
      </c>
      <c r="F46" s="18" t="s">
        <v>43</v>
      </c>
      <c r="G46" s="32" t="str">
        <f>+EVALUACION!H52</f>
        <v>Desequilibrio financiero del contrato y presión para ajustes económicos.</v>
      </c>
      <c r="H46" s="32">
        <f>+EVALUACION!I52</f>
        <v>2</v>
      </c>
      <c r="I46" s="32">
        <f>+EVALUACION!J52</f>
        <v>3</v>
      </c>
      <c r="J46" s="32">
        <f>+EVALUACION!K52</f>
        <v>5</v>
      </c>
      <c r="K46" s="33" t="str">
        <f>+EVALUACION!L52</f>
        <v>MEDIO</v>
      </c>
      <c r="L46" s="19" t="s">
        <v>375</v>
      </c>
      <c r="M46" s="18">
        <v>100</v>
      </c>
      <c r="N46" s="32" t="str">
        <f>+'EVALUACION CON CONTROLES'!G51</f>
        <v>Supervisión permanente y aplicación cláusulas contractuales</v>
      </c>
      <c r="O46" s="19">
        <v>2</v>
      </c>
      <c r="P46" s="19">
        <v>2</v>
      </c>
      <c r="Q46" s="32">
        <f>+'EVALUACION CON CONTROLES'!K51</f>
        <v>5</v>
      </c>
      <c r="R46" s="33" t="str">
        <f>+'EVALUACION CON CONTROLES'!L51</f>
        <v>MEDIO</v>
      </c>
      <c r="S46" s="32" t="str">
        <f>+'EVALUACION CON CONTROLES'!M51</f>
        <v>Sí</v>
      </c>
      <c r="T46" s="32" t="str">
        <f>+'EVALUACION CON CONTROLES'!N51</f>
        <v>Supervisor</v>
      </c>
      <c r="U46" s="32" t="str">
        <f>+'EVALUACION CON CONTROLES'!O51</f>
        <v>Inicio</v>
      </c>
      <c r="V46" s="32" t="str">
        <f>+'EVALUACION CON CONTROLES'!P51</f>
        <v>Terminación</v>
      </c>
      <c r="W46" s="32" t="str">
        <f>+'EVALUACION CON CONTROLES'!Q51</f>
        <v>Informe mensual</v>
      </c>
      <c r="X46" s="34" t="str">
        <f>+'EVALUACION CON CONTROLES'!R51</f>
        <v>Mensual</v>
      </c>
    </row>
    <row r="47" spans="2:24" ht="106.5" customHeight="1" thickBot="1">
      <c r="B47" s="31">
        <v>37</v>
      </c>
      <c r="C47" s="32" t="str">
        <f>+'EVALUACION CON CONTROLES'!C52:F52</f>
        <v>Factores políticos o macroeconómicos que afecten la movilidad o prestación del servicio</v>
      </c>
      <c r="D47" s="33" t="str">
        <f>+'EVALUACION CON CONTROLES'!B52</f>
        <v>EJECUCIÓN</v>
      </c>
      <c r="E47" s="33" t="s">
        <v>27</v>
      </c>
      <c r="F47" s="18" t="s">
        <v>43</v>
      </c>
      <c r="G47" s="32" t="str">
        <f>+EVALUACION!H53</f>
        <v>Restricciones en desplazamientos y afectación en la prestación del servicio.</v>
      </c>
      <c r="H47" s="32">
        <f>+EVALUACION!I53</f>
        <v>2</v>
      </c>
      <c r="I47" s="32">
        <f>+EVALUACION!J53</f>
        <v>3</v>
      </c>
      <c r="J47" s="32">
        <f>+EVALUACION!K53</f>
        <v>5</v>
      </c>
      <c r="K47" s="33" t="str">
        <f>+EVALUACION!L53</f>
        <v>MEDIO</v>
      </c>
      <c r="L47" s="19" t="s">
        <v>374</v>
      </c>
      <c r="M47" s="18">
        <v>50</v>
      </c>
      <c r="N47" s="32" t="str">
        <f>+'EVALUACION CON CONTROLES'!G52</f>
        <v>Coordinación institucional y ajustes operativos</v>
      </c>
      <c r="O47" s="19">
        <v>1</v>
      </c>
      <c r="P47" s="19">
        <v>2</v>
      </c>
      <c r="Q47" s="32">
        <f>+'EVALUACION CON CONTROLES'!K52</f>
        <v>5</v>
      </c>
      <c r="R47" s="33" t="str">
        <f>+'EVALUACION CON CONTROLES'!L52</f>
        <v>MEDIO</v>
      </c>
      <c r="S47" s="32" t="str">
        <f>+'EVALUACION CON CONTROLES'!M52</f>
        <v>Sí</v>
      </c>
      <c r="T47" s="32" t="str">
        <f>+'EVALUACION CON CONTROLES'!N52</f>
        <v>Supervisor</v>
      </c>
      <c r="U47" s="32" t="str">
        <f>+'EVALUACION CON CONTROLES'!O52</f>
        <v>Inicio</v>
      </c>
      <c r="V47" s="32" t="str">
        <f>+'EVALUACION CON CONTROLES'!P52</f>
        <v>Terminación</v>
      </c>
      <c r="W47" s="32" t="str">
        <f>+'EVALUACION CON CONTROLES'!Q52</f>
        <v>Informe seguimiento</v>
      </c>
      <c r="X47" s="34" t="str">
        <f>+'EVALUACION CON CONTROLES'!R52</f>
        <v>Según evento</v>
      </c>
    </row>
    <row r="48" spans="2:24" ht="106.5" customHeight="1" thickBot="1">
      <c r="B48" s="17">
        <v>38</v>
      </c>
      <c r="C48" s="32" t="str">
        <f>+'EVALUACION CON CONTROLES'!C53:F53</f>
        <v>Cancelación o modificación de servicios programados por parte de la Entidad</v>
      </c>
      <c r="D48" s="33" t="str">
        <f>+'EVALUACION CON CONTROLES'!B53</f>
        <v>EJECUCIÓN</v>
      </c>
      <c r="E48" s="33" t="s">
        <v>31</v>
      </c>
      <c r="F48" s="18" t="s">
        <v>28</v>
      </c>
      <c r="G48" s="32" t="str">
        <f>+EVALUACION!H54</f>
        <v>Reprogramaciones, afectación operativa y posibles reclamaciones.</v>
      </c>
      <c r="H48" s="32">
        <f>+EVALUACION!I54</f>
        <v>2</v>
      </c>
      <c r="I48" s="32">
        <f>+EVALUACION!J54</f>
        <v>2</v>
      </c>
      <c r="J48" s="32">
        <f>+EVALUACION!K54</f>
        <v>4</v>
      </c>
      <c r="K48" s="33" t="str">
        <f>+EVALUACION!L54</f>
        <v>BAJO</v>
      </c>
      <c r="L48" s="19" t="s">
        <v>373</v>
      </c>
      <c r="M48" s="18">
        <v>100</v>
      </c>
      <c r="N48" s="32" t="str">
        <f>+'EVALUACION CON CONTROLES'!G53</f>
        <v>Programación anticipada y comunicación formal</v>
      </c>
      <c r="O48" s="19">
        <v>1</v>
      </c>
      <c r="P48" s="19">
        <v>1</v>
      </c>
      <c r="Q48" s="32">
        <f>+'EVALUACION CON CONTROLES'!K53</f>
        <v>4</v>
      </c>
      <c r="R48" s="33" t="str">
        <f>+'EVALUACION CON CONTROLES'!L53</f>
        <v>BAJO</v>
      </c>
      <c r="S48" s="32" t="str">
        <f>+'EVALUACION CON CONTROLES'!M53</f>
        <v>No</v>
      </c>
      <c r="T48" s="32" t="str">
        <f>+'EVALUACION CON CONTROLES'!N53</f>
        <v>Supervisor</v>
      </c>
      <c r="U48" s="32" t="str">
        <f>+'EVALUACION CON CONTROLES'!O53</f>
        <v>Inicio</v>
      </c>
      <c r="V48" s="32" t="str">
        <f>+'EVALUACION CON CONTROLES'!P53</f>
        <v>Terminación</v>
      </c>
      <c r="W48" s="32" t="str">
        <f>+'EVALUACION CON CONTROLES'!Q53</f>
        <v>Actas de modificación</v>
      </c>
      <c r="X48" s="34" t="str">
        <f>+'EVALUACION CON CONTROLES'!R53</f>
        <v>Según evento</v>
      </c>
    </row>
    <row r="49" spans="2:24" ht="106.5" customHeight="1" thickBot="1">
      <c r="B49" s="31">
        <v>39</v>
      </c>
      <c r="C49" s="32" t="str">
        <f>+'EVALUACION CON CONTROLES'!C54:F54</f>
        <v>Variación en la disponibilidad o costo de insumos necesarios para prestar el servicio</v>
      </c>
      <c r="D49" s="33" t="str">
        <f>+'EVALUACION CON CONTROLES'!B54</f>
        <v>EJECUCIÓN</v>
      </c>
      <c r="E49" s="33" t="s">
        <v>31</v>
      </c>
      <c r="F49" s="18" t="s">
        <v>43</v>
      </c>
      <c r="G49" s="32" t="str">
        <f>+EVALUACION!H55</f>
        <v>Dificultad para mantener operación continua del servicio.</v>
      </c>
      <c r="H49" s="32">
        <f>+EVALUACION!I55</f>
        <v>2</v>
      </c>
      <c r="I49" s="32">
        <f>+EVALUACION!J55</f>
        <v>3</v>
      </c>
      <c r="J49" s="32">
        <f>+EVALUACION!K55</f>
        <v>5</v>
      </c>
      <c r="K49" s="33" t="str">
        <f>+EVALUACION!L55</f>
        <v>MEDIO</v>
      </c>
      <c r="L49" s="19" t="s">
        <v>375</v>
      </c>
      <c r="M49" s="18">
        <v>100</v>
      </c>
      <c r="N49" s="32" t="str">
        <f>+'EVALUACION CON CONTROLES'!G54</f>
        <v>Plan de abastecimiento y mantenimiento preventivo</v>
      </c>
      <c r="O49" s="19">
        <v>1</v>
      </c>
      <c r="P49" s="19">
        <v>2</v>
      </c>
      <c r="Q49" s="32">
        <f>+'EVALUACION CON CONTROLES'!K54</f>
        <v>5</v>
      </c>
      <c r="R49" s="33" t="str">
        <f>+'EVALUACION CON CONTROLES'!L54</f>
        <v>MEDIO</v>
      </c>
      <c r="S49" s="32" t="str">
        <f>+'EVALUACION CON CONTROLES'!M54</f>
        <v>Sí</v>
      </c>
      <c r="T49" s="32" t="str">
        <f>+'EVALUACION CON CONTROLES'!N54</f>
        <v>Contratista</v>
      </c>
      <c r="U49" s="32" t="str">
        <f>+'EVALUACION CON CONTROLES'!O54</f>
        <v>Inicio</v>
      </c>
      <c r="V49" s="32" t="str">
        <f>+'EVALUACION CON CONTROLES'!P54</f>
        <v>Permanente</v>
      </c>
      <c r="W49" s="32" t="str">
        <f>+'EVALUACION CON CONTROLES'!Q54</f>
        <v>Informe técnico</v>
      </c>
      <c r="X49" s="34" t="str">
        <f>+'EVALUACION CON CONTROLES'!R54</f>
        <v>Mensual</v>
      </c>
    </row>
    <row r="50" spans="2:24" ht="106.5" customHeight="1" thickBot="1">
      <c r="B50" s="17">
        <v>40</v>
      </c>
      <c r="C50" s="32" t="str">
        <f>+'EVALUACION CON CONTROLES'!C55:F55</f>
        <v>Incumplimiento del contratista frente a obligaciones con conductores, proveedores o subcontratistas</v>
      </c>
      <c r="D50" s="33" t="str">
        <f>+'EVALUACION CON CONTROLES'!B55</f>
        <v>EJECUCIÓN</v>
      </c>
      <c r="E50" s="33" t="s">
        <v>31</v>
      </c>
      <c r="F50" s="18" t="s">
        <v>43</v>
      </c>
      <c r="G50" s="32" t="str">
        <f>+EVALUACION!H56</f>
        <v>Suspensión del servicio y afectación en la continuidad del contrato.</v>
      </c>
      <c r="H50" s="32">
        <f>+EVALUACION!I56</f>
        <v>2</v>
      </c>
      <c r="I50" s="32">
        <f>+EVALUACION!J56</f>
        <v>3</v>
      </c>
      <c r="J50" s="32">
        <f>+EVALUACION!K56</f>
        <v>5</v>
      </c>
      <c r="K50" s="33" t="str">
        <f>+EVALUACION!L56</f>
        <v>MEDIO</v>
      </c>
      <c r="L50" s="19" t="s">
        <v>375</v>
      </c>
      <c r="M50" s="18">
        <v>100</v>
      </c>
      <c r="N50" s="32" t="str">
        <f>+'EVALUACION CON CONTROLES'!G55</f>
        <v>Supervisión contractual y aplicación de sanciones</v>
      </c>
      <c r="O50" s="19">
        <v>1</v>
      </c>
      <c r="P50" s="19">
        <v>2</v>
      </c>
      <c r="Q50" s="32">
        <f>+'EVALUACION CON CONTROLES'!K55</f>
        <v>5</v>
      </c>
      <c r="R50" s="33" t="str">
        <f>+'EVALUACION CON CONTROLES'!L55</f>
        <v>MEDIO</v>
      </c>
      <c r="S50" s="32" t="str">
        <f>+'EVALUACION CON CONTROLES'!M55</f>
        <v>No</v>
      </c>
      <c r="T50" s="32" t="str">
        <f>+'EVALUACION CON CONTROLES'!N55</f>
        <v>Supervisor</v>
      </c>
      <c r="U50" s="32" t="str">
        <f>+'EVALUACION CON CONTROLES'!O55</f>
        <v>Inicio</v>
      </c>
      <c r="V50" s="32" t="str">
        <f>+'EVALUACION CON CONTROLES'!P55</f>
        <v>Terminación</v>
      </c>
      <c r="W50" s="32" t="str">
        <f>+'EVALUACION CON CONTROLES'!Q55</f>
        <v>Informe mensual</v>
      </c>
      <c r="X50" s="34" t="str">
        <f>+'EVALUACION CON CONTROLES'!R55</f>
        <v>Mensual</v>
      </c>
    </row>
    <row r="51" spans="2:24" ht="106.5" customHeight="1" thickBot="1">
      <c r="B51" s="31">
        <v>41</v>
      </c>
      <c r="C51" s="32" t="str">
        <f>+'EVALUACION CON CONTROLES'!C56:F56</f>
        <v>Incumplimiento en los pagos por parte de la Entidad que afecte la ejecución</v>
      </c>
      <c r="D51" s="33" t="str">
        <f>+'EVALUACION CON CONTROLES'!B56</f>
        <v>EJECUCIÓN</v>
      </c>
      <c r="E51" s="33" t="s">
        <v>27</v>
      </c>
      <c r="F51" s="18" t="s">
        <v>28</v>
      </c>
      <c r="G51" s="32" t="str">
        <f>+EVALUACION!H57</f>
        <v>Afectación en la liquidez del contratista y riesgo de suspensión del servicio.</v>
      </c>
      <c r="H51" s="32">
        <f>+EVALUACION!I57</f>
        <v>2</v>
      </c>
      <c r="I51" s="32">
        <f>+EVALUACION!J57</f>
        <v>3</v>
      </c>
      <c r="J51" s="32">
        <f>+EVALUACION!K57</f>
        <v>5</v>
      </c>
      <c r="K51" s="33" t="str">
        <f>+EVALUACION!L57</f>
        <v>MEDIO</v>
      </c>
      <c r="L51" s="19" t="s">
        <v>373</v>
      </c>
      <c r="M51" s="18">
        <v>100</v>
      </c>
      <c r="N51" s="32" t="str">
        <f>+'EVALUACION CON CONTROLES'!G56</f>
        <v>Programación financiera y seguimiento a cuentas</v>
      </c>
      <c r="O51" s="19">
        <v>1</v>
      </c>
      <c r="P51" s="19">
        <v>2</v>
      </c>
      <c r="Q51" s="32">
        <f>+'EVALUACION CON CONTROLES'!K56</f>
        <v>5</v>
      </c>
      <c r="R51" s="33" t="str">
        <f>+'EVALUACION CON CONTROLES'!L56</f>
        <v>MEDIO</v>
      </c>
      <c r="S51" s="32" t="str">
        <f>+'EVALUACION CON CONTROLES'!M56</f>
        <v>Sí</v>
      </c>
      <c r="T51" s="32" t="str">
        <f>+'EVALUACION CON CONTROLES'!N56</f>
        <v>Área financiera</v>
      </c>
      <c r="U51" s="32" t="str">
        <f>+'EVALUACION CON CONTROLES'!O56</f>
        <v>Inicio</v>
      </c>
      <c r="V51" s="32" t="str">
        <f>+'EVALUACION CON CONTROLES'!P56</f>
        <v>Terminación</v>
      </c>
      <c r="W51" s="32" t="str">
        <f>+'EVALUACION CON CONTROLES'!Q56</f>
        <v>Control cuentas</v>
      </c>
      <c r="X51" s="34" t="str">
        <f>+'EVALUACION CON CONTROLES'!R56</f>
        <v>Mensual</v>
      </c>
    </row>
    <row r="52" spans="2:24" ht="106.5" customHeight="1" thickBot="1">
      <c r="B52" s="17">
        <v>42</v>
      </c>
      <c r="C52" s="32" t="str">
        <f>+'EVALUACION CON CONTROLES'!C57:F57</f>
        <v>Fallas mecánicas en los vehículos durante la ejecución del contrato</v>
      </c>
      <c r="D52" s="33" t="str">
        <f>+'EVALUACION CON CONTROLES'!B57</f>
        <v>EJECUCIÓN</v>
      </c>
      <c r="E52" s="33" t="s">
        <v>31</v>
      </c>
      <c r="F52" s="18" t="s">
        <v>43</v>
      </c>
      <c r="G52" s="32" t="str">
        <f>+EVALUACION!H58</f>
        <v>Interrupción temporal del servicio y afectación de programación institucional.</v>
      </c>
      <c r="H52" s="32">
        <f>+EVALUACION!I58</f>
        <v>2</v>
      </c>
      <c r="I52" s="32">
        <f>+EVALUACION!J58</f>
        <v>2</v>
      </c>
      <c r="J52" s="32">
        <f>+EVALUACION!K58</f>
        <v>4</v>
      </c>
      <c r="K52" s="33" t="str">
        <f>+EVALUACION!L58</f>
        <v>BAJO</v>
      </c>
      <c r="L52" s="19" t="s">
        <v>375</v>
      </c>
      <c r="M52" s="18">
        <v>100</v>
      </c>
      <c r="N52" s="32" t="str">
        <f>+'EVALUACION CON CONTROLES'!G57</f>
        <v>Exigir mantenimiento preventivo y relevo inmediato</v>
      </c>
      <c r="O52" s="19">
        <v>1</v>
      </c>
      <c r="P52" s="19">
        <v>2</v>
      </c>
      <c r="Q52" s="32">
        <f>+'EVALUACION CON CONTROLES'!K57</f>
        <v>4</v>
      </c>
      <c r="R52" s="33" t="str">
        <f>+'EVALUACION CON CONTROLES'!L57</f>
        <v>BAJO</v>
      </c>
      <c r="S52" s="32" t="str">
        <f>+'EVALUACION CON CONTROLES'!M57</f>
        <v>No</v>
      </c>
      <c r="T52" s="32" t="str">
        <f>+'EVALUACION CON CONTROLES'!N57</f>
        <v>Contratista / Supervisor</v>
      </c>
      <c r="U52" s="32" t="str">
        <f>+'EVALUACION CON CONTROLES'!O57</f>
        <v>Inicio</v>
      </c>
      <c r="V52" s="32" t="str">
        <f>+'EVALUACION CON CONTROLES'!P57</f>
        <v>Permanente</v>
      </c>
      <c r="W52" s="32" t="str">
        <f>+'EVALUACION CON CONTROLES'!Q57</f>
        <v>Reporte novedades</v>
      </c>
      <c r="X52" s="34" t="str">
        <f>+'EVALUACION CON CONTROLES'!R57</f>
        <v>Permanente</v>
      </c>
    </row>
    <row r="53" spans="2:24" ht="106.5" customHeight="1" thickBot="1">
      <c r="B53" s="31">
        <v>43</v>
      </c>
      <c r="C53" s="32" t="str">
        <f>+'EVALUACION CON CONTROLES'!C58:F58</f>
        <v>Accidentes de tránsito durante la prestación del servicio</v>
      </c>
      <c r="D53" s="33" t="str">
        <f>+'EVALUACION CON CONTROLES'!B58</f>
        <v>EJECUCIÓN</v>
      </c>
      <c r="E53" s="33" t="s">
        <v>31</v>
      </c>
      <c r="F53" s="18" t="s">
        <v>43</v>
      </c>
      <c r="G53" s="32" t="str">
        <f>+EVALUACION!H59</f>
        <v>Lesiones, daños materiales, procesos judiciales y afectación reputacional.</v>
      </c>
      <c r="H53" s="32">
        <f>+EVALUACION!I59</f>
        <v>2</v>
      </c>
      <c r="I53" s="32">
        <f>+EVALUACION!J59</f>
        <v>3</v>
      </c>
      <c r="J53" s="32">
        <f>+EVALUACION!K59</f>
        <v>5</v>
      </c>
      <c r="K53" s="33" t="str">
        <f>+EVALUACION!L59</f>
        <v>MEDIO</v>
      </c>
      <c r="L53" s="19" t="s">
        <v>375</v>
      </c>
      <c r="M53" s="18">
        <v>100</v>
      </c>
      <c r="N53" s="32" t="str">
        <f>+'EVALUACION CON CONTROLES'!G58</f>
        <v>Pólizas vigentes y protocolos seguridad</v>
      </c>
      <c r="O53" s="19">
        <v>1</v>
      </c>
      <c r="P53" s="19">
        <v>2</v>
      </c>
      <c r="Q53" s="32">
        <f>+'EVALUACION CON CONTROLES'!K58</f>
        <v>5</v>
      </c>
      <c r="R53" s="33" t="str">
        <f>+'EVALUACION CON CONTROLES'!L58</f>
        <v>MEDIO</v>
      </c>
      <c r="S53" s="32" t="str">
        <f>+'EVALUACION CON CONTROLES'!M58</f>
        <v>Sí</v>
      </c>
      <c r="T53" s="32" t="str">
        <f>+'EVALUACION CON CONTROLES'!N58</f>
        <v>Contratista</v>
      </c>
      <c r="U53" s="32" t="str">
        <f>+'EVALUACION CON CONTROLES'!O58</f>
        <v>Inicio</v>
      </c>
      <c r="V53" s="32" t="str">
        <f>+'EVALUACION CON CONTROLES'!P58</f>
        <v>Permanente</v>
      </c>
      <c r="W53" s="32" t="str">
        <f>+'EVALUACION CON CONTROLES'!Q58</f>
        <v>Reporte incidente</v>
      </c>
      <c r="X53" s="34" t="str">
        <f>+'EVALUACION CON CONTROLES'!R58</f>
        <v>Inmediato</v>
      </c>
    </row>
    <row r="54" spans="2:24" ht="106.5" customHeight="1" thickBot="1">
      <c r="B54" s="17">
        <v>44</v>
      </c>
      <c r="C54" s="32" t="str">
        <f>+'EVALUACION CON CONTROLES'!C59:F59</f>
        <v>Daños a los vehículos objeto de mantenimiento o durante la operación</v>
      </c>
      <c r="D54" s="33" t="str">
        <f>+'EVALUACION CON CONTROLES'!B59</f>
        <v>EJECUCIÓN</v>
      </c>
      <c r="E54" s="33" t="s">
        <v>31</v>
      </c>
      <c r="F54" s="18" t="s">
        <v>43</v>
      </c>
      <c r="G54" s="32" t="str">
        <f>+EVALUACION!H60</f>
        <v>Costos adicionales y posible indisponibilidad temporal del servicio.</v>
      </c>
      <c r="H54" s="32">
        <f>+EVALUACION!I60</f>
        <v>2</v>
      </c>
      <c r="I54" s="32">
        <f>+EVALUACION!J60</f>
        <v>2</v>
      </c>
      <c r="J54" s="32">
        <f>+EVALUACION!K60</f>
        <v>4</v>
      </c>
      <c r="K54" s="33" t="str">
        <f>+EVALUACION!L60</f>
        <v>BAJO</v>
      </c>
      <c r="L54" s="19" t="s">
        <v>375</v>
      </c>
      <c r="M54" s="18">
        <v>100</v>
      </c>
      <c r="N54" s="32" t="str">
        <f>+'EVALUACION CON CONTROLES'!G59</f>
        <v>Mantenimiento preventivo y pólizas todo riesgo</v>
      </c>
      <c r="O54" s="19">
        <v>1</v>
      </c>
      <c r="P54" s="19">
        <v>1</v>
      </c>
      <c r="Q54" s="32">
        <f>+'EVALUACION CON CONTROLES'!K59</f>
        <v>4</v>
      </c>
      <c r="R54" s="33" t="str">
        <f>+'EVALUACION CON CONTROLES'!L59</f>
        <v>BAJO</v>
      </c>
      <c r="S54" s="32" t="str">
        <f>+'EVALUACION CON CONTROLES'!M59</f>
        <v>No</v>
      </c>
      <c r="T54" s="32" t="str">
        <f>+'EVALUACION CON CONTROLES'!N59</f>
        <v>Contratista</v>
      </c>
      <c r="U54" s="32" t="str">
        <f>+'EVALUACION CON CONTROLES'!O59</f>
        <v>Inicio</v>
      </c>
      <c r="V54" s="32" t="str">
        <f>+'EVALUACION CON CONTROLES'!P59</f>
        <v>Permanente</v>
      </c>
      <c r="W54" s="32" t="str">
        <f>+'EVALUACION CON CONTROLES'!Q59</f>
        <v>Informe técnico</v>
      </c>
      <c r="X54" s="34" t="str">
        <f>+'EVALUACION CON CONTROLES'!R59</f>
        <v>Mensual</v>
      </c>
    </row>
    <row r="55" spans="2:24" ht="106.5" customHeight="1" thickBot="1">
      <c r="B55" s="31">
        <v>45</v>
      </c>
      <c r="C55" s="32" t="str">
        <f>+'EVALUACION CON CONTROLES'!C60:F60</f>
        <v>Imposición de nuevos tributos que afecten la ecuación económica del contrato</v>
      </c>
      <c r="D55" s="33" t="str">
        <f>+'EVALUACION CON CONTROLES'!B60</f>
        <v>EJECUCIÓN</v>
      </c>
      <c r="E55" s="33" t="s">
        <v>27</v>
      </c>
      <c r="F55" s="18" t="s">
        <v>43</v>
      </c>
      <c r="G55" s="32" t="str">
        <f>+EVALUACION!H61</f>
        <v>Alteración de la ecuación económica del contrato.</v>
      </c>
      <c r="H55" s="32">
        <f>+EVALUACION!I61</f>
        <v>1</v>
      </c>
      <c r="I55" s="32">
        <f>+EVALUACION!J61</f>
        <v>3</v>
      </c>
      <c r="J55" s="32">
        <f>+EVALUACION!K61</f>
        <v>4</v>
      </c>
      <c r="K55" s="33" t="str">
        <f>+EVALUACION!L61</f>
        <v>BAJO</v>
      </c>
      <c r="L55" s="19" t="s">
        <v>374</v>
      </c>
      <c r="M55" s="18">
        <v>50</v>
      </c>
      <c r="N55" s="32" t="str">
        <f>+'EVALUACION CON CONTROLES'!G60</f>
        <v>Seguimiento normativo y análisis jurídico</v>
      </c>
      <c r="O55" s="19">
        <v>1</v>
      </c>
      <c r="P55" s="19">
        <v>2</v>
      </c>
      <c r="Q55" s="32">
        <f>+'EVALUACION CON CONTROLES'!K60</f>
        <v>4</v>
      </c>
      <c r="R55" s="33" t="str">
        <f>+'EVALUACION CON CONTROLES'!L60</f>
        <v>BAJO</v>
      </c>
      <c r="S55" s="32" t="str">
        <f>+'EVALUACION CON CONTROLES'!M60</f>
        <v>Sí</v>
      </c>
      <c r="T55" s="32" t="str">
        <f>+'EVALUACION CON CONTROLES'!N60</f>
        <v>Jurídica</v>
      </c>
      <c r="U55" s="32" t="str">
        <f>+'EVALUACION CON CONTROLES'!O60</f>
        <v>Inicio</v>
      </c>
      <c r="V55" s="32" t="str">
        <f>+'EVALUACION CON CONTROLES'!P60</f>
        <v>Terminación</v>
      </c>
      <c r="W55" s="32" t="str">
        <f>+'EVALUACION CON CONTROLES'!Q60</f>
        <v>Revisión normativa</v>
      </c>
      <c r="X55" s="34" t="str">
        <f>+'EVALUACION CON CONTROLES'!R60</f>
        <v>Trimestral</v>
      </c>
    </row>
    <row r="56" spans="2:24" ht="106.5" customHeight="1" thickBot="1">
      <c r="B56" s="17">
        <v>46</v>
      </c>
      <c r="C56" s="32" t="str">
        <f>+'EVALUACION CON CONTROLES'!C61:F61</f>
        <v>Cambios en el marco regulatorio del transporte especial</v>
      </c>
      <c r="D56" s="33" t="str">
        <f>+'EVALUACION CON CONTROLES'!B61</f>
        <v>EJECUCIÓN</v>
      </c>
      <c r="E56" s="33" t="s">
        <v>27</v>
      </c>
      <c r="F56" s="18" t="s">
        <v>43</v>
      </c>
      <c r="G56" s="32" t="str">
        <f>+EVALUACION!H62</f>
        <v>Ajustes obligatorios en operación o requisitos técnicos.</v>
      </c>
      <c r="H56" s="32">
        <f>+EVALUACION!I62</f>
        <v>1</v>
      </c>
      <c r="I56" s="32">
        <f>+EVALUACION!J62</f>
        <v>2</v>
      </c>
      <c r="J56" s="32">
        <f>+EVALUACION!K62</f>
        <v>3</v>
      </c>
      <c r="K56" s="33" t="str">
        <f>+EVALUACION!L62</f>
        <v>BAJO</v>
      </c>
      <c r="L56" s="19" t="s">
        <v>374</v>
      </c>
      <c r="M56" s="18">
        <v>50</v>
      </c>
      <c r="N56" s="32" t="str">
        <f>+'EVALUACION CON CONTROLES'!G61</f>
        <v>Seguimiento permanente normatividad</v>
      </c>
      <c r="O56" s="19">
        <v>1</v>
      </c>
      <c r="P56" s="19">
        <v>1</v>
      </c>
      <c r="Q56" s="32">
        <f>+'EVALUACION CON CONTROLES'!K61</f>
        <v>3</v>
      </c>
      <c r="R56" s="33" t="str">
        <f>+'EVALUACION CON CONTROLES'!L61</f>
        <v>BAJO</v>
      </c>
      <c r="S56" s="32" t="str">
        <f>+'EVALUACION CON CONTROLES'!M61</f>
        <v>Sí</v>
      </c>
      <c r="T56" s="32" t="str">
        <f>+'EVALUACION CON CONTROLES'!N61</f>
        <v>Jurídica</v>
      </c>
      <c r="U56" s="32" t="str">
        <f>+'EVALUACION CON CONTROLES'!O61</f>
        <v>Inicio</v>
      </c>
      <c r="V56" s="32" t="str">
        <f>+'EVALUACION CON CONTROLES'!P61</f>
        <v>Permanente</v>
      </c>
      <c r="W56" s="32" t="str">
        <f>+'EVALUACION CON CONTROLES'!Q61</f>
        <v>Informe jurídico</v>
      </c>
      <c r="X56" s="34" t="str">
        <f>+'EVALUACION CON CONTROLES'!R61</f>
        <v>Trimestral</v>
      </c>
    </row>
    <row r="57" spans="2:24" ht="106.5" customHeight="1" thickBot="1">
      <c r="B57" s="31">
        <v>47</v>
      </c>
      <c r="C57" s="32" t="str">
        <f>+'EVALUACION CON CONTROLES'!C62:F62</f>
        <v>Variación de tasas o tarifas relacionadas con transporte, peajes o permisos</v>
      </c>
      <c r="D57" s="33" t="str">
        <f>+'EVALUACION CON CONTROLES'!B62</f>
        <v>EJECUCIÓN</v>
      </c>
      <c r="E57" s="33" t="s">
        <v>27</v>
      </c>
      <c r="F57" s="18" t="s">
        <v>43</v>
      </c>
      <c r="G57" s="32" t="str">
        <f>+EVALUACION!H63</f>
        <v>Incremento en costos operativos del servicio.</v>
      </c>
      <c r="H57" s="32">
        <f>+EVALUACION!I63</f>
        <v>2</v>
      </c>
      <c r="I57" s="32">
        <f>+EVALUACION!J63</f>
        <v>2</v>
      </c>
      <c r="J57" s="32">
        <f>+EVALUACION!K63</f>
        <v>4</v>
      </c>
      <c r="K57" s="33" t="str">
        <f>+EVALUACION!L63</f>
        <v>BAJO</v>
      </c>
      <c r="L57" s="19" t="s">
        <v>375</v>
      </c>
      <c r="M57" s="18">
        <v>100</v>
      </c>
      <c r="N57" s="32" t="str">
        <f>+'EVALUACION CON CONTROLES'!G62</f>
        <v>Seguimiento costos operativos</v>
      </c>
      <c r="O57" s="19">
        <v>2</v>
      </c>
      <c r="P57" s="19">
        <v>2</v>
      </c>
      <c r="Q57" s="32">
        <f>+'EVALUACION CON CONTROLES'!K62</f>
        <v>4</v>
      </c>
      <c r="R57" s="33" t="str">
        <f>+'EVALUACION CON CONTROLES'!L62</f>
        <v>BAJO</v>
      </c>
      <c r="S57" s="32" t="str">
        <f>+'EVALUACION CON CONTROLES'!M62</f>
        <v>Sí</v>
      </c>
      <c r="T57" s="32" t="str">
        <f>+'EVALUACION CON CONTROLES'!N62</f>
        <v>Supervisor financiero</v>
      </c>
      <c r="U57" s="32" t="str">
        <f>+'EVALUACION CON CONTROLES'!O62</f>
        <v>Inicio</v>
      </c>
      <c r="V57" s="32" t="str">
        <f>+'EVALUACION CON CONTROLES'!P62</f>
        <v>Terminación</v>
      </c>
      <c r="W57" s="32" t="str">
        <f>+'EVALUACION CON CONTROLES'!Q62</f>
        <v>Informe mensual</v>
      </c>
      <c r="X57" s="34" t="str">
        <f>+'EVALUACION CON CONTROLES'!R62</f>
        <v>Mensual</v>
      </c>
    </row>
    <row r="58" spans="2:24" ht="106.5" customHeight="1" thickBot="1">
      <c r="B58" s="17">
        <v>48</v>
      </c>
      <c r="C58" s="32" t="str">
        <f>+'EVALUACION CON CONTROLES'!C63:F63</f>
        <v>Fallas en sistemas de comunicación o georreferenciación utilizados para coordinar el servicio</v>
      </c>
      <c r="D58" s="33" t="str">
        <f>+'EVALUACION CON CONTROLES'!B63</f>
        <v>EJECUCIÓN</v>
      </c>
      <c r="E58" s="33" t="s">
        <v>31</v>
      </c>
      <c r="F58" s="18" t="s">
        <v>43</v>
      </c>
      <c r="G58" s="32" t="str">
        <f>+EVALUACION!H64</f>
        <v>Dificultad en la coordinación del servicio y posibles retrasos.</v>
      </c>
      <c r="H58" s="32">
        <f>+EVALUACION!I64</f>
        <v>2</v>
      </c>
      <c r="I58" s="32">
        <f>+EVALUACION!J64</f>
        <v>2</v>
      </c>
      <c r="J58" s="32">
        <f>+EVALUACION!K64</f>
        <v>4</v>
      </c>
      <c r="K58" s="33" t="str">
        <f>+EVALUACION!L64</f>
        <v>BAJO</v>
      </c>
      <c r="L58" s="19" t="s">
        <v>375</v>
      </c>
      <c r="M58" s="18">
        <v>100</v>
      </c>
      <c r="N58" s="32" t="str">
        <f>+'EVALUACION CON CONTROLES'!G63</f>
        <v>Verificación tecnológica y respaldo operativo</v>
      </c>
      <c r="O58" s="19">
        <v>1</v>
      </c>
      <c r="P58" s="19">
        <v>1</v>
      </c>
      <c r="Q58" s="32">
        <f>+'EVALUACION CON CONTROLES'!K63</f>
        <v>4</v>
      </c>
      <c r="R58" s="33" t="str">
        <f>+'EVALUACION CON CONTROLES'!L63</f>
        <v>BAJO</v>
      </c>
      <c r="S58" s="32" t="str">
        <f>+'EVALUACION CON CONTROLES'!M63</f>
        <v>No</v>
      </c>
      <c r="T58" s="32" t="str">
        <f>+'EVALUACION CON CONTROLES'!N63</f>
        <v>Contratista</v>
      </c>
      <c r="U58" s="32" t="str">
        <f>+'EVALUACION CON CONTROLES'!O63</f>
        <v>Inicio</v>
      </c>
      <c r="V58" s="32" t="str">
        <f>+'EVALUACION CON CONTROLES'!P63</f>
        <v>Permanente</v>
      </c>
      <c r="W58" s="32" t="str">
        <f>+'EVALUACION CON CONTROLES'!Q63</f>
        <v>Reporte técnico</v>
      </c>
      <c r="X58" s="34" t="str">
        <f>+'EVALUACION CON CONTROLES'!R63</f>
        <v>Según evento</v>
      </c>
    </row>
    <row r="59" spans="2:24" ht="106.5" customHeight="1" thickBot="1">
      <c r="B59" s="31">
        <v>49</v>
      </c>
      <c r="C59" s="32" t="str">
        <f>+'EVALUACION CON CONTROLES'!C64:F64</f>
        <v>Obsolescencia tecnológica que impacte sistemas de control o monitoreo vehicular</v>
      </c>
      <c r="D59" s="33" t="str">
        <f>+'EVALUACION CON CONTROLES'!B64</f>
        <v>EJECUCIÓN</v>
      </c>
      <c r="E59" s="33" t="s">
        <v>27</v>
      </c>
      <c r="F59" s="18" t="s">
        <v>43</v>
      </c>
      <c r="G59" s="32" t="str">
        <f>+EVALUACION!H65</f>
        <v>Necesidad de actualización de sistemas y ajustes operativos.</v>
      </c>
      <c r="H59" s="32">
        <f>+EVALUACION!I65</f>
        <v>1</v>
      </c>
      <c r="I59" s="32">
        <f>+EVALUACION!J65</f>
        <v>2</v>
      </c>
      <c r="J59" s="32">
        <f>+EVALUACION!K65</f>
        <v>3</v>
      </c>
      <c r="K59" s="33" t="str">
        <f>+EVALUACION!L65</f>
        <v>BAJO</v>
      </c>
      <c r="L59" s="19" t="s">
        <v>375</v>
      </c>
      <c r="M59" s="18">
        <v>100</v>
      </c>
      <c r="N59" s="32" t="str">
        <f>+'EVALUACION CON CONTROLES'!G64</f>
        <v>Actualización sistemas de monitoreo</v>
      </c>
      <c r="O59" s="19">
        <v>1</v>
      </c>
      <c r="P59" s="19">
        <v>1</v>
      </c>
      <c r="Q59" s="32">
        <f>+'EVALUACION CON CONTROLES'!K64</f>
        <v>3</v>
      </c>
      <c r="R59" s="33" t="str">
        <f>+'EVALUACION CON CONTROLES'!L64</f>
        <v>BAJO</v>
      </c>
      <c r="S59" s="32" t="str">
        <f>+'EVALUACION CON CONTROLES'!M64</f>
        <v>No</v>
      </c>
      <c r="T59" s="32" t="str">
        <f>+'EVALUACION CON CONTROLES'!N64</f>
        <v>Contratista</v>
      </c>
      <c r="U59" s="32" t="str">
        <f>+'EVALUACION CON CONTROLES'!O64</f>
        <v>Inicio</v>
      </c>
      <c r="V59" s="32" t="str">
        <f>+'EVALUACION CON CONTROLES'!P64</f>
        <v>Permanente</v>
      </c>
      <c r="W59" s="32" t="str">
        <f>+'EVALUACION CON CONTROLES'!Q64</f>
        <v>Verificación supervisión</v>
      </c>
      <c r="X59" s="34" t="str">
        <f>+'EVALUACION CON CONTROLES'!R64</f>
        <v>Semestral</v>
      </c>
    </row>
    <row r="60" spans="2:24" ht="106.5" customHeight="1" thickBot="1">
      <c r="B60" s="17">
        <v>50</v>
      </c>
      <c r="C60" s="32" t="str">
        <f>+'EVALUACION CON CONTROLES'!C65:F65</f>
        <v>Eventos naturales previsibles en territorio rural (lluvias intensas, deslizamientos, cierres de vía)</v>
      </c>
      <c r="D60" s="33" t="str">
        <f>+'EVALUACION CON CONTROLES'!B65</f>
        <v>EJECUCIÓN</v>
      </c>
      <c r="E60" s="33" t="s">
        <v>31</v>
      </c>
      <c r="F60" s="154" t="s">
        <v>43</v>
      </c>
      <c r="G60" s="32" t="str">
        <f>+EVALUACION!H66</f>
        <v>Suspensión temporal del servicio y retrasos en desplazamientos.</v>
      </c>
      <c r="H60" s="32">
        <f>+EVALUACION!I66</f>
        <v>2</v>
      </c>
      <c r="I60" s="32">
        <f>+EVALUACION!J66</f>
        <v>3</v>
      </c>
      <c r="J60" s="32">
        <f>+EVALUACION!K66</f>
        <v>5</v>
      </c>
      <c r="K60" s="33" t="str">
        <f>+EVALUACION!L66</f>
        <v>MEDIO</v>
      </c>
      <c r="L60" s="153" t="s">
        <v>374</v>
      </c>
      <c r="M60" s="154">
        <v>50</v>
      </c>
      <c r="N60" s="32" t="str">
        <f>+'EVALUACION CON CONTROLES'!G65</f>
        <v>Plan de contingencia y rutas alternas</v>
      </c>
      <c r="O60" s="153">
        <v>1</v>
      </c>
      <c r="P60" s="153">
        <v>2</v>
      </c>
      <c r="Q60" s="32">
        <f>+'EVALUACION CON CONTROLES'!K65</f>
        <v>5</v>
      </c>
      <c r="R60" s="33" t="str">
        <f>+'EVALUACION CON CONTROLES'!L65</f>
        <v>MEDIO</v>
      </c>
      <c r="S60" s="32" t="str">
        <f>+'EVALUACION CON CONTROLES'!M65</f>
        <v>No</v>
      </c>
      <c r="T60" s="32" t="str">
        <f>+'EVALUACION CON CONTROLES'!N65</f>
        <v>Contratista</v>
      </c>
      <c r="U60" s="32" t="str">
        <f>+'EVALUACION CON CONTROLES'!O65</f>
        <v>Inicio</v>
      </c>
      <c r="V60" s="32" t="str">
        <f>+'EVALUACION CON CONTROLES'!P65</f>
        <v>Permanente</v>
      </c>
      <c r="W60" s="32" t="str">
        <f>+'EVALUACION CON CONTROLES'!Q65</f>
        <v>Reporte operativo</v>
      </c>
      <c r="X60" s="34" t="str">
        <f>+'EVALUACION CON CONTROLES'!R65</f>
        <v>Según evento</v>
      </c>
    </row>
    <row r="61" spans="2:24" ht="106.5" customHeight="1" thickBot="1">
      <c r="B61" s="31">
        <v>51</v>
      </c>
      <c r="C61" s="32" t="str">
        <f>+'EVALUACION CON CONTROLES'!C66:F66</f>
        <v>Afectaciones derivadas de condiciones climáticas extremas que impidan la movilidad</v>
      </c>
      <c r="D61" s="33" t="str">
        <f>+'EVALUACION CON CONTROLES'!B66</f>
        <v>EJECUCIÓN</v>
      </c>
      <c r="E61" s="33" t="s">
        <v>31</v>
      </c>
      <c r="F61" s="154" t="s">
        <v>43</v>
      </c>
      <c r="G61" s="32" t="str">
        <f>+EVALUACION!H67</f>
        <v>Interrupción total del servicio en zonas rurales.</v>
      </c>
      <c r="H61" s="32">
        <f>+EVALUACION!I67</f>
        <v>2</v>
      </c>
      <c r="I61" s="32">
        <f>+EVALUACION!J67</f>
        <v>3</v>
      </c>
      <c r="J61" s="32">
        <f>+EVALUACION!K67</f>
        <v>5</v>
      </c>
      <c r="K61" s="33" t="str">
        <f>+EVALUACION!L67</f>
        <v>MEDIO</v>
      </c>
      <c r="L61" s="153" t="s">
        <v>374</v>
      </c>
      <c r="M61" s="154">
        <v>50</v>
      </c>
      <c r="N61" s="32" t="str">
        <f>+'EVALUACION CON CONTROLES'!G66</f>
        <v>Reprogramación y comunicación inmediata</v>
      </c>
      <c r="O61" s="153">
        <v>1</v>
      </c>
      <c r="P61" s="153">
        <v>2</v>
      </c>
      <c r="Q61" s="32">
        <f>+'EVALUACION CON CONTROLES'!K66</f>
        <v>5</v>
      </c>
      <c r="R61" s="33" t="str">
        <f>+'EVALUACION CON CONTROLES'!L66</f>
        <v>MEDIO</v>
      </c>
      <c r="S61" s="32" t="str">
        <f>+'EVALUACION CON CONTROLES'!M66</f>
        <v>No</v>
      </c>
      <c r="T61" s="32" t="str">
        <f>+'EVALUACION CON CONTROLES'!N66</f>
        <v>Contratista / Supervisor</v>
      </c>
      <c r="U61" s="32" t="str">
        <f>+'EVALUACION CON CONTROLES'!O66</f>
        <v>Inicio</v>
      </c>
      <c r="V61" s="32" t="str">
        <f>+'EVALUACION CON CONTROLES'!P66</f>
        <v>Permanente</v>
      </c>
      <c r="W61" s="32" t="str">
        <f>+'EVALUACION CON CONTROLES'!Q66</f>
        <v>Acta contingencia</v>
      </c>
      <c r="X61" s="34" t="str">
        <f>+'EVALUACION CON CONTROLES'!R66</f>
        <v>Según evento</v>
      </c>
    </row>
    <row r="62" spans="2:24" ht="106.5" customHeight="1" thickBot="1">
      <c r="B62" s="17">
        <v>52</v>
      </c>
      <c r="C62" s="32" t="str">
        <f>+'EVALUACION CON CONTROLES'!C67:F67</f>
        <v>Incumplimiento en la obtención o renovación de permisos exigidos por autoridades de transporte</v>
      </c>
      <c r="D62" s="33" t="str">
        <f>+'EVALUACION CON CONTROLES'!B67</f>
        <v>EJECUCIÓN</v>
      </c>
      <c r="E62" s="33" t="s">
        <v>27</v>
      </c>
      <c r="F62" s="154" t="s">
        <v>43</v>
      </c>
      <c r="G62" s="32" t="str">
        <f>+EVALUACION!H68</f>
        <v>Suspensión del servicio por incumplimiento normativo.</v>
      </c>
      <c r="H62" s="32">
        <f>+EVALUACION!I68</f>
        <v>2</v>
      </c>
      <c r="I62" s="32">
        <f>+EVALUACION!J68</f>
        <v>3</v>
      </c>
      <c r="J62" s="32">
        <f>+EVALUACION!K68</f>
        <v>5</v>
      </c>
      <c r="K62" s="33" t="str">
        <f>+EVALUACION!L68</f>
        <v>MEDIO</v>
      </c>
      <c r="L62" s="153" t="s">
        <v>375</v>
      </c>
      <c r="M62" s="154">
        <v>100</v>
      </c>
      <c r="N62" s="32" t="str">
        <f>+'EVALUACION CON CONTROLES'!G67</f>
        <v>Control periódico vigencias</v>
      </c>
      <c r="O62" s="153">
        <v>1</v>
      </c>
      <c r="P62" s="153">
        <v>2</v>
      </c>
      <c r="Q62" s="32">
        <f>+'EVALUACION CON CONTROLES'!K67</f>
        <v>5</v>
      </c>
      <c r="R62" s="33" t="str">
        <f>+'EVALUACION CON CONTROLES'!L67</f>
        <v>MEDIO</v>
      </c>
      <c r="S62" s="32" t="str">
        <f>+'EVALUACION CON CONTROLES'!M67</f>
        <v>Sí</v>
      </c>
      <c r="T62" s="32" t="str">
        <f>+'EVALUACION CON CONTROLES'!N67</f>
        <v>Supervisor</v>
      </c>
      <c r="U62" s="32" t="str">
        <f>+'EVALUACION CON CONTROLES'!O67</f>
        <v>Inicio</v>
      </c>
      <c r="V62" s="32" t="str">
        <f>+'EVALUACION CON CONTROLES'!P67</f>
        <v>Permanente</v>
      </c>
      <c r="W62" s="32" t="str">
        <f>+'EVALUACION CON CONTROLES'!Q67</f>
        <v>Revisión documental</v>
      </c>
      <c r="X62" s="34" t="str">
        <f>+'EVALUACION CON CONTROLES'!R67</f>
        <v>Mensual</v>
      </c>
    </row>
    <row r="63" spans="2:24" ht="106.5" customHeight="1" thickBot="1">
      <c r="B63" s="31">
        <v>53</v>
      </c>
      <c r="C63" s="32" t="str">
        <f>+'EVALUACION CON CONTROLES'!C68:F68</f>
        <v>Suspensión del servicio por orden de autoridad competente</v>
      </c>
      <c r="D63" s="33" t="str">
        <f>+'EVALUACION CON CONTROLES'!B68</f>
        <v>EJECUCIÓN</v>
      </c>
      <c r="E63" s="33" t="s">
        <v>27</v>
      </c>
      <c r="F63" s="36" t="s">
        <v>43</v>
      </c>
      <c r="G63" s="32" t="str">
        <f>+EVALUACION!H69</f>
        <v>Paralización temporal del contrato y afectación institucional.</v>
      </c>
      <c r="H63" s="32">
        <f>+EVALUACION!I69</f>
        <v>1</v>
      </c>
      <c r="I63" s="32">
        <f>+EVALUACION!J69</f>
        <v>3</v>
      </c>
      <c r="J63" s="32">
        <f>+EVALUACION!K69</f>
        <v>4</v>
      </c>
      <c r="K63" s="33" t="str">
        <f>+EVALUACION!L69</f>
        <v>BAJO</v>
      </c>
      <c r="L63" s="35" t="s">
        <v>374</v>
      </c>
      <c r="M63" s="36">
        <v>50</v>
      </c>
      <c r="N63" s="32" t="str">
        <f>+'EVALUACION CON CONTROLES'!G68</f>
        <v>Coordinación institucional inmediata</v>
      </c>
      <c r="O63" s="35">
        <v>1</v>
      </c>
      <c r="P63" s="35">
        <v>2</v>
      </c>
      <c r="Q63" s="32">
        <f>+'EVALUACION CON CONTROLES'!K68</f>
        <v>4</v>
      </c>
      <c r="R63" s="33" t="str">
        <f>+'EVALUACION CON CONTROLES'!L68</f>
        <v>BAJO</v>
      </c>
      <c r="S63" s="32" t="str">
        <f>+'EVALUACION CON CONTROLES'!M68</f>
        <v>Sí</v>
      </c>
      <c r="T63" s="32" t="str">
        <f>+'EVALUACION CON CONTROLES'!N68</f>
        <v>Supervisor</v>
      </c>
      <c r="U63" s="32" t="str">
        <f>+'EVALUACION CON CONTROLES'!O68</f>
        <v>Evento</v>
      </c>
      <c r="V63" s="32" t="str">
        <f>+'EVALUACION CON CONTROLES'!P68</f>
        <v>Evento</v>
      </c>
      <c r="W63" s="32" t="str">
        <f>+'EVALUACION CON CONTROLES'!Q68</f>
        <v>Acta incidente</v>
      </c>
      <c r="X63" s="34" t="str">
        <f>+'EVALUACION CON CONTROLES'!R68</f>
        <v>Según evento</v>
      </c>
    </row>
    <row r="64" spans="2:24" ht="13.5" customHeight="1">
      <c r="B64" s="47"/>
      <c r="X64" s="48"/>
    </row>
    <row r="65" spans="2:24" ht="13.5" customHeight="1">
      <c r="B65" s="47"/>
      <c r="E65" s="14"/>
      <c r="F65" s="328" t="s">
        <v>376</v>
      </c>
      <c r="G65" s="328"/>
      <c r="H65" s="14"/>
      <c r="I65" s="14"/>
      <c r="J65" s="311" t="s">
        <v>364</v>
      </c>
      <c r="K65" s="311"/>
      <c r="L65" s="311"/>
      <c r="M65" s="311"/>
      <c r="X65" s="48"/>
    </row>
    <row r="66" spans="2:24" ht="13.5" customHeight="1">
      <c r="B66" s="47"/>
      <c r="E66" s="318" t="s">
        <v>166</v>
      </c>
      <c r="F66" s="43" t="s">
        <v>167</v>
      </c>
      <c r="G66" s="43" t="s">
        <v>168</v>
      </c>
      <c r="H66" s="14"/>
      <c r="I66" s="14"/>
      <c r="J66" s="307" t="s">
        <v>169</v>
      </c>
      <c r="K66" s="308"/>
      <c r="L66" s="307" t="s">
        <v>168</v>
      </c>
      <c r="M66" s="308"/>
      <c r="X66" s="48"/>
    </row>
    <row r="67" spans="2:24" ht="13.5" customHeight="1">
      <c r="B67" s="47"/>
      <c r="E67" s="318"/>
      <c r="F67" s="19" t="s">
        <v>170</v>
      </c>
      <c r="G67" s="19">
        <v>1</v>
      </c>
      <c r="H67" s="14"/>
      <c r="I67" s="14"/>
      <c r="J67" s="309" t="s">
        <v>171</v>
      </c>
      <c r="K67" s="310"/>
      <c r="L67" s="297">
        <v>1</v>
      </c>
      <c r="M67" s="297"/>
      <c r="X67" s="48"/>
    </row>
    <row r="68" spans="2:24" ht="13.5" customHeight="1">
      <c r="B68" s="47"/>
      <c r="E68" s="318"/>
      <c r="F68" s="19" t="s">
        <v>172</v>
      </c>
      <c r="G68" s="19">
        <v>2</v>
      </c>
      <c r="H68" s="14"/>
      <c r="I68" s="14"/>
      <c r="J68" s="309" t="s">
        <v>173</v>
      </c>
      <c r="K68" s="310"/>
      <c r="L68" s="297">
        <v>2</v>
      </c>
      <c r="M68" s="297"/>
      <c r="X68" s="48"/>
    </row>
    <row r="69" spans="2:24" ht="13.5" customHeight="1">
      <c r="B69" s="47"/>
      <c r="E69" s="318"/>
      <c r="F69" s="19" t="s">
        <v>174</v>
      </c>
      <c r="G69" s="19">
        <v>3</v>
      </c>
      <c r="H69" s="14"/>
      <c r="I69" s="14"/>
      <c r="J69" s="309" t="s">
        <v>175</v>
      </c>
      <c r="K69" s="310"/>
      <c r="L69" s="297">
        <v>3</v>
      </c>
      <c r="M69" s="297"/>
      <c r="X69" s="48"/>
    </row>
    <row r="70" spans="2:24" ht="13.5" customHeight="1">
      <c r="B70" s="47"/>
      <c r="E70" s="318"/>
      <c r="F70" s="19" t="s">
        <v>176</v>
      </c>
      <c r="G70" s="19">
        <v>4</v>
      </c>
      <c r="H70" s="14"/>
      <c r="I70" s="14"/>
      <c r="J70" s="309" t="s">
        <v>177</v>
      </c>
      <c r="K70" s="310"/>
      <c r="L70" s="297">
        <v>4</v>
      </c>
      <c r="M70" s="297"/>
      <c r="X70" s="48"/>
    </row>
    <row r="71" spans="2:24" ht="13.5" customHeight="1">
      <c r="B71" s="47"/>
      <c r="E71" s="318"/>
      <c r="F71" s="19" t="s">
        <v>178</v>
      </c>
      <c r="G71" s="19">
        <v>5</v>
      </c>
      <c r="H71" s="14"/>
      <c r="I71" s="14"/>
      <c r="J71" s="309" t="s">
        <v>179</v>
      </c>
      <c r="K71" s="310"/>
      <c r="L71" s="297">
        <v>5</v>
      </c>
      <c r="M71" s="297"/>
      <c r="X71" s="48"/>
    </row>
    <row r="72" spans="2:24" ht="13.5" customHeight="1">
      <c r="B72" s="47"/>
      <c r="D72" s="14"/>
      <c r="E72" s="14"/>
      <c r="F72" s="14"/>
      <c r="G72" s="14"/>
      <c r="H72" s="14"/>
      <c r="I72" s="14"/>
      <c r="J72" s="14"/>
      <c r="K72" s="14"/>
      <c r="L72" s="14"/>
      <c r="M72" s="14"/>
      <c r="X72" s="48"/>
    </row>
    <row r="73" spans="2:24" ht="13.5" customHeight="1">
      <c r="B73" s="47"/>
      <c r="D73" s="311" t="s">
        <v>180</v>
      </c>
      <c r="E73" s="311"/>
      <c r="F73" s="311"/>
      <c r="G73" s="311"/>
      <c r="H73" s="311"/>
      <c r="I73" s="311"/>
      <c r="J73" s="311"/>
      <c r="K73" s="311"/>
      <c r="X73" s="48"/>
    </row>
    <row r="74" spans="2:24" ht="13.5" customHeight="1">
      <c r="B74" s="47"/>
      <c r="D74" s="314" t="s">
        <v>167</v>
      </c>
      <c r="E74" s="314" t="s">
        <v>168</v>
      </c>
      <c r="F74" s="302" t="s">
        <v>171</v>
      </c>
      <c r="G74" s="302"/>
      <c r="H74" s="329" t="s">
        <v>173</v>
      </c>
      <c r="I74" s="330"/>
      <c r="J74" s="44" t="s">
        <v>175</v>
      </c>
      <c r="K74" s="44" t="s">
        <v>177</v>
      </c>
      <c r="L74" s="43" t="s">
        <v>179</v>
      </c>
      <c r="P74" s="311" t="s">
        <v>194</v>
      </c>
      <c r="Q74" s="311"/>
      <c r="R74" s="311"/>
      <c r="S74" s="311"/>
      <c r="T74" s="311"/>
      <c r="X74" s="48"/>
    </row>
    <row r="75" spans="2:24" ht="13.5" customHeight="1">
      <c r="B75" s="47"/>
      <c r="D75" s="314"/>
      <c r="E75" s="314"/>
      <c r="F75" s="317">
        <v>1</v>
      </c>
      <c r="G75" s="317"/>
      <c r="H75" s="315">
        <v>2</v>
      </c>
      <c r="I75" s="316"/>
      <c r="J75" s="45">
        <v>3</v>
      </c>
      <c r="K75" s="45">
        <v>4</v>
      </c>
      <c r="L75" s="45">
        <v>5</v>
      </c>
      <c r="P75" s="302" t="s">
        <v>180</v>
      </c>
      <c r="Q75" s="302"/>
      <c r="R75" s="302"/>
      <c r="S75" s="302" t="s">
        <v>193</v>
      </c>
      <c r="T75" s="302"/>
      <c r="X75" s="48"/>
    </row>
    <row r="76" spans="2:24" ht="13.5" customHeight="1">
      <c r="B76" s="47"/>
      <c r="D76" s="19" t="s">
        <v>170</v>
      </c>
      <c r="E76" s="20">
        <v>1</v>
      </c>
      <c r="F76" s="305">
        <v>2</v>
      </c>
      <c r="G76" s="305"/>
      <c r="H76" s="303">
        <v>3</v>
      </c>
      <c r="I76" s="304"/>
      <c r="J76" s="41">
        <v>4</v>
      </c>
      <c r="K76" s="46">
        <v>5</v>
      </c>
      <c r="L76" s="40">
        <v>6</v>
      </c>
      <c r="P76" s="322" t="s">
        <v>195</v>
      </c>
      <c r="Q76" s="322"/>
      <c r="R76" s="322"/>
      <c r="S76" s="319" t="s">
        <v>196</v>
      </c>
      <c r="T76" s="319"/>
      <c r="X76" s="48"/>
    </row>
    <row r="77" spans="2:24" ht="13.5" customHeight="1">
      <c r="B77" s="47"/>
      <c r="D77" s="19" t="s">
        <v>172</v>
      </c>
      <c r="E77" s="20">
        <v>2</v>
      </c>
      <c r="F77" s="305">
        <v>3</v>
      </c>
      <c r="G77" s="305"/>
      <c r="H77" s="303">
        <v>4</v>
      </c>
      <c r="I77" s="304"/>
      <c r="J77" s="46">
        <v>5</v>
      </c>
      <c r="K77" s="40">
        <v>6</v>
      </c>
      <c r="L77" s="40">
        <v>7</v>
      </c>
      <c r="P77" s="299" t="s">
        <v>197</v>
      </c>
      <c r="Q77" s="299"/>
      <c r="R77" s="299"/>
      <c r="S77" s="319" t="s">
        <v>198</v>
      </c>
      <c r="T77" s="319"/>
      <c r="X77" s="48"/>
    </row>
    <row r="78" spans="2:24" ht="13.5" customHeight="1">
      <c r="B78" s="47"/>
      <c r="D78" s="19" t="s">
        <v>174</v>
      </c>
      <c r="E78" s="20">
        <v>3</v>
      </c>
      <c r="F78" s="305">
        <v>4</v>
      </c>
      <c r="G78" s="305"/>
      <c r="H78" s="320">
        <v>5</v>
      </c>
      <c r="I78" s="321"/>
      <c r="J78" s="40">
        <v>6</v>
      </c>
      <c r="K78" s="40">
        <v>7</v>
      </c>
      <c r="L78" s="42">
        <v>8</v>
      </c>
      <c r="P78" s="306">
        <v>5</v>
      </c>
      <c r="Q78" s="306"/>
      <c r="R78" s="306"/>
      <c r="S78" s="319" t="s">
        <v>199</v>
      </c>
      <c r="T78" s="319"/>
      <c r="X78" s="48"/>
    </row>
    <row r="79" spans="2:24" ht="13.5" customHeight="1">
      <c r="B79" s="47"/>
      <c r="D79" s="19" t="s">
        <v>176</v>
      </c>
      <c r="E79" s="20">
        <v>4</v>
      </c>
      <c r="F79" s="306">
        <v>5</v>
      </c>
      <c r="G79" s="306"/>
      <c r="H79" s="300">
        <v>6</v>
      </c>
      <c r="I79" s="301"/>
      <c r="J79" s="40">
        <v>7</v>
      </c>
      <c r="K79" s="42">
        <v>8</v>
      </c>
      <c r="L79" s="42">
        <v>9</v>
      </c>
      <c r="P79" s="305" t="s">
        <v>200</v>
      </c>
      <c r="Q79" s="305"/>
      <c r="R79" s="305"/>
      <c r="S79" s="319" t="s">
        <v>201</v>
      </c>
      <c r="T79" s="319"/>
      <c r="X79" s="48"/>
    </row>
    <row r="80" spans="2:24" ht="13.5" customHeight="1">
      <c r="B80" s="47"/>
      <c r="D80" s="19" t="s">
        <v>178</v>
      </c>
      <c r="E80" s="20">
        <v>5</v>
      </c>
      <c r="F80" s="299">
        <v>6</v>
      </c>
      <c r="G80" s="299"/>
      <c r="H80" s="300">
        <v>7</v>
      </c>
      <c r="I80" s="301"/>
      <c r="J80" s="42">
        <v>8</v>
      </c>
      <c r="K80" s="42">
        <v>9</v>
      </c>
      <c r="L80" s="42">
        <v>10</v>
      </c>
      <c r="X80" s="48"/>
    </row>
    <row r="81" spans="2:24" ht="13.5" customHeight="1" thickBot="1">
      <c r="B81" s="21"/>
      <c r="C81" s="22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4"/>
    </row>
    <row r="82" spans="2:24" ht="16.5" customHeight="1">
      <c r="D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</row>
    <row r="83" spans="2:24" ht="16.5" customHeight="1">
      <c r="D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</row>
    <row r="84" spans="2:24" ht="12.75" customHeight="1">
      <c r="D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</row>
    <row r="85" spans="2:24" hidden="1">
      <c r="B85" s="16" t="s">
        <v>375</v>
      </c>
      <c r="D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</row>
    <row r="86" spans="2:24" hidden="1">
      <c r="B86" s="16" t="s">
        <v>373</v>
      </c>
      <c r="D86" s="25"/>
      <c r="F86" s="14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</row>
    <row r="87" spans="2:24" hidden="1">
      <c r="B87" s="16" t="s">
        <v>374</v>
      </c>
      <c r="D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</row>
    <row r="88" spans="2:24">
      <c r="D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</row>
    <row r="89" spans="2:24">
      <c r="D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</row>
    <row r="90" spans="2:24">
      <c r="D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</row>
    <row r="91" spans="2:24" ht="12.75" customHeight="1">
      <c r="D91" s="14"/>
    </row>
    <row r="92" spans="2:24">
      <c r="D92" s="14"/>
    </row>
  </sheetData>
  <mergeCells count="49">
    <mergeCell ref="S79:T79"/>
    <mergeCell ref="P79:R79"/>
    <mergeCell ref="P76:R76"/>
    <mergeCell ref="B9:R9"/>
    <mergeCell ref="B6:X6"/>
    <mergeCell ref="F65:G65"/>
    <mergeCell ref="J65:M65"/>
    <mergeCell ref="H74:I74"/>
    <mergeCell ref="J67:K67"/>
    <mergeCell ref="J68:K68"/>
    <mergeCell ref="L69:M69"/>
    <mergeCell ref="L70:M70"/>
    <mergeCell ref="D73:K73"/>
    <mergeCell ref="F74:G74"/>
    <mergeCell ref="L67:M67"/>
    <mergeCell ref="L68:M68"/>
    <mergeCell ref="S76:T76"/>
    <mergeCell ref="F76:G76"/>
    <mergeCell ref="S77:T77"/>
    <mergeCell ref="S78:T78"/>
    <mergeCell ref="H78:I78"/>
    <mergeCell ref="F77:G77"/>
    <mergeCell ref="J70:K70"/>
    <mergeCell ref="P74:T74"/>
    <mergeCell ref="B2:B4"/>
    <mergeCell ref="C2:V4"/>
    <mergeCell ref="E74:E75"/>
    <mergeCell ref="H75:I75"/>
    <mergeCell ref="J71:K71"/>
    <mergeCell ref="L71:M71"/>
    <mergeCell ref="D74:D75"/>
    <mergeCell ref="F75:G75"/>
    <mergeCell ref="E66:E71"/>
    <mergeCell ref="W2:X4"/>
    <mergeCell ref="B7:X8"/>
    <mergeCell ref="F80:G80"/>
    <mergeCell ref="H80:I80"/>
    <mergeCell ref="P75:R75"/>
    <mergeCell ref="H77:I77"/>
    <mergeCell ref="H76:I76"/>
    <mergeCell ref="F78:G78"/>
    <mergeCell ref="F79:G79"/>
    <mergeCell ref="P78:R78"/>
    <mergeCell ref="H79:I79"/>
    <mergeCell ref="P77:R77"/>
    <mergeCell ref="L66:M66"/>
    <mergeCell ref="J66:K66"/>
    <mergeCell ref="J69:K69"/>
    <mergeCell ref="S75:T75"/>
  </mergeCells>
  <phoneticPr fontId="1" type="noConversion"/>
  <conditionalFormatting sqref="K11:K63">
    <cfRule type="cellIs" dxfId="7" priority="41" stopIfTrue="1" operator="equal">
      <formula>"EXTREMO"</formula>
    </cfRule>
    <cfRule type="cellIs" dxfId="6" priority="42" stopIfTrue="1" operator="equal">
      <formula>"ALTO"</formula>
    </cfRule>
    <cfRule type="cellIs" dxfId="5" priority="43" stopIfTrue="1" operator="equal">
      <formula>"MEDIO"</formula>
    </cfRule>
    <cfRule type="cellIs" dxfId="4" priority="44" stopIfTrue="1" operator="equal">
      <formula>"BAJO"</formula>
    </cfRule>
  </conditionalFormatting>
  <conditionalFormatting sqref="R11:R63">
    <cfRule type="cellIs" dxfId="3" priority="81" stopIfTrue="1" operator="equal">
      <formula>"EXTREMO"</formula>
    </cfRule>
    <cfRule type="cellIs" dxfId="2" priority="82" stopIfTrue="1" operator="equal">
      <formula>"ALTO"</formula>
    </cfRule>
    <cfRule type="cellIs" dxfId="1" priority="83" stopIfTrue="1" operator="equal">
      <formula>"MEDIO"</formula>
    </cfRule>
    <cfRule type="cellIs" dxfId="0" priority="84" stopIfTrue="1" operator="equal">
      <formula>"BAJO"</formula>
    </cfRule>
  </conditionalFormatting>
  <dataValidations count="1">
    <dataValidation type="list" allowBlank="1" showInputMessage="1" showErrorMessage="1" sqref="L11:L63" xr:uid="{00000000-0002-0000-0400-000000000000}">
      <formula1>OPCIONES</formula1>
    </dataValidation>
  </dataValidations>
  <printOptions horizontalCentered="1" verticalCentered="1"/>
  <pageMargins left="0.25" right="0.25" top="0.75" bottom="0.75" header="0.3" footer="0.3"/>
  <pageSetup scale="45" orientation="landscape" verticalDpi="4294967295" r:id="rId1"/>
  <headerFooter alignWithMargins="0"/>
  <rowBreaks count="2" manualBreakCount="2">
    <brk id="17" min="1" max="23" man="1"/>
    <brk id="26" min="1" max="2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Workgroup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Parra</dc:creator>
  <cp:keywords/>
  <dc:description/>
  <cp:lastModifiedBy>Dina Esperanza Blanco Rojas</cp:lastModifiedBy>
  <cp:revision/>
  <dcterms:created xsi:type="dcterms:W3CDTF">2007-06-14T01:55:06Z</dcterms:created>
  <dcterms:modified xsi:type="dcterms:W3CDTF">2026-04-01T00:31:24Z</dcterms:modified>
  <cp:category/>
  <cp:contentStatus/>
</cp:coreProperties>
</file>